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/>
  <mc:AlternateContent xmlns:mc="http://schemas.openxmlformats.org/markup-compatibility/2006">
    <mc:Choice Requires="x15">
      <x15ac:absPath xmlns:x15ac="http://schemas.microsoft.com/office/spreadsheetml/2010/11/ac" url="C:\Users\Caro\Downloads\"/>
    </mc:Choice>
  </mc:AlternateContent>
  <xr:revisionPtr revIDLastSave="0" documentId="11_CC831A66146E10FA856AA8B39A090285FA938E62" xr6:coauthVersionLast="47" xr6:coauthVersionMax="47" xr10:uidLastSave="{00000000-0000-0000-0000-000000000000}"/>
  <bookViews>
    <workbookView xWindow="0" yWindow="0" windowWidth="16815" windowHeight="7050" firstSheet="2" activeTab="2" xr2:uid="{00000000-000D-0000-FFFF-FFFF00000000}"/>
  </bookViews>
  <sheets>
    <sheet name="COTIZADORES" sheetId="12" r:id="rId1"/>
    <sheet name="RRHH" sheetId="11" r:id="rId2"/>
    <sheet name="ESTRUCTURA DE COSTO" sheetId="14" r:id="rId3"/>
    <sheet name="PRESUPUESTO OFICIAL" sheetId="13" r:id="rId4"/>
  </sheets>
  <definedNames>
    <definedName name="_xlnm._FilterDatabase" localSheetId="0" hidden="1">COTIZADORES!$B$4:$I$4</definedName>
    <definedName name="_xlnm._FilterDatabase" localSheetId="2" hidden="1">'ESTRUCTURA DE COSTO'!$B$4:$G$50</definedName>
    <definedName name="_xlnm.Print_Area" localSheetId="1">RRHH!$A$1:$J$24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4" l="1"/>
  <c r="B24" i="13"/>
  <c r="C24" i="13"/>
  <c r="D24" i="13"/>
  <c r="E24" i="13"/>
  <c r="F24" i="13"/>
  <c r="G24" i="13"/>
  <c r="B25" i="13"/>
  <c r="C25" i="13"/>
  <c r="D25" i="13"/>
  <c r="E25" i="13"/>
  <c r="F25" i="13"/>
  <c r="G25" i="13"/>
  <c r="B26" i="13"/>
  <c r="C26" i="13"/>
  <c r="D26" i="13"/>
  <c r="E26" i="13"/>
  <c r="F26" i="13"/>
  <c r="G26" i="13"/>
  <c r="B27" i="13"/>
  <c r="C27" i="13"/>
  <c r="D27" i="13"/>
  <c r="E27" i="13"/>
  <c r="F27" i="13"/>
  <c r="G27" i="13"/>
  <c r="B28" i="13"/>
  <c r="C28" i="13"/>
  <c r="D28" i="13"/>
  <c r="E28" i="13"/>
  <c r="F28" i="13"/>
  <c r="G28" i="13"/>
  <c r="B29" i="13"/>
  <c r="C29" i="13"/>
  <c r="D29" i="13"/>
  <c r="E29" i="13"/>
  <c r="F29" i="13"/>
  <c r="G29" i="13"/>
  <c r="B30" i="13"/>
  <c r="C30" i="13"/>
  <c r="D30" i="13"/>
  <c r="E30" i="13"/>
  <c r="F30" i="13"/>
  <c r="G30" i="13"/>
  <c r="B31" i="13"/>
  <c r="C31" i="13"/>
  <c r="D31" i="13"/>
  <c r="E31" i="13"/>
  <c r="F31" i="13"/>
  <c r="G31" i="13"/>
  <c r="B32" i="13"/>
  <c r="C32" i="13"/>
  <c r="D32" i="13"/>
  <c r="E32" i="13"/>
  <c r="F32" i="13"/>
  <c r="G32" i="13"/>
  <c r="B33" i="13"/>
  <c r="C33" i="13"/>
  <c r="D33" i="13"/>
  <c r="E33" i="13"/>
  <c r="F33" i="13"/>
  <c r="G33" i="13"/>
  <c r="B34" i="13"/>
  <c r="C34" i="13"/>
  <c r="D34" i="13"/>
  <c r="E34" i="13"/>
  <c r="F34" i="13"/>
  <c r="G34" i="13"/>
  <c r="B35" i="13"/>
  <c r="C35" i="13"/>
  <c r="D35" i="13"/>
  <c r="E35" i="13"/>
  <c r="F35" i="13"/>
  <c r="G35" i="13"/>
  <c r="B36" i="13"/>
  <c r="C36" i="13"/>
  <c r="D36" i="13"/>
  <c r="E36" i="13"/>
  <c r="F36" i="13"/>
  <c r="G36" i="13"/>
  <c r="B37" i="13"/>
  <c r="C37" i="13"/>
  <c r="D37" i="13"/>
  <c r="E37" i="13"/>
  <c r="F37" i="13"/>
  <c r="G37" i="13"/>
  <c r="B38" i="13"/>
  <c r="C38" i="13"/>
  <c r="D38" i="13"/>
  <c r="E38" i="13"/>
  <c r="F38" i="13"/>
  <c r="G38" i="13"/>
  <c r="B39" i="13"/>
  <c r="C39" i="13"/>
  <c r="D39" i="13"/>
  <c r="E39" i="13"/>
  <c r="F39" i="13"/>
  <c r="G39" i="13"/>
  <c r="B40" i="13"/>
  <c r="C40" i="13"/>
  <c r="D40" i="13"/>
  <c r="E40" i="13"/>
  <c r="F40" i="13"/>
  <c r="G40" i="13"/>
  <c r="B41" i="13"/>
  <c r="C41" i="13"/>
  <c r="D41" i="13"/>
  <c r="E41" i="13"/>
  <c r="F41" i="13"/>
  <c r="G41" i="13"/>
  <c r="B42" i="13"/>
  <c r="C42" i="13"/>
  <c r="D42" i="13"/>
  <c r="E42" i="13"/>
  <c r="F42" i="13"/>
  <c r="G42" i="13"/>
  <c r="B43" i="13"/>
  <c r="C43" i="13"/>
  <c r="D43" i="13"/>
  <c r="E43" i="13"/>
  <c r="F43" i="13"/>
  <c r="G43" i="13"/>
  <c r="B44" i="13"/>
  <c r="C44" i="13"/>
  <c r="D44" i="13"/>
  <c r="E44" i="13"/>
  <c r="F44" i="13"/>
  <c r="G44" i="13"/>
  <c r="B45" i="13"/>
  <c r="C45" i="13"/>
  <c r="D45" i="13"/>
  <c r="E45" i="13"/>
  <c r="F45" i="13"/>
  <c r="G45" i="13"/>
  <c r="B46" i="13"/>
  <c r="C46" i="13"/>
  <c r="D46" i="13"/>
  <c r="E46" i="13"/>
  <c r="F46" i="13"/>
  <c r="G46" i="13"/>
  <c r="B47" i="13"/>
  <c r="C47" i="13"/>
  <c r="D47" i="13"/>
  <c r="E47" i="13"/>
  <c r="F47" i="13"/>
  <c r="G47" i="13"/>
  <c r="B48" i="13"/>
  <c r="C48" i="13"/>
  <c r="D48" i="13"/>
  <c r="E48" i="13"/>
  <c r="F48" i="13"/>
  <c r="G48" i="13"/>
  <c r="B49" i="13"/>
  <c r="C49" i="13"/>
  <c r="D49" i="13"/>
  <c r="E49" i="13"/>
  <c r="F49" i="13"/>
  <c r="G49" i="13"/>
  <c r="B50" i="13"/>
  <c r="C50" i="13"/>
  <c r="D50" i="13"/>
  <c r="E50" i="13"/>
  <c r="F50" i="13"/>
  <c r="G50" i="13"/>
  <c r="B51" i="13"/>
  <c r="C51" i="13"/>
  <c r="D51" i="13"/>
  <c r="E51" i="13"/>
  <c r="F51" i="13"/>
  <c r="G51" i="13"/>
  <c r="B52" i="13"/>
  <c r="C52" i="13"/>
  <c r="D52" i="13"/>
  <c r="E52" i="13"/>
  <c r="F52" i="13"/>
  <c r="G52" i="13"/>
  <c r="B53" i="13"/>
  <c r="C53" i="13"/>
  <c r="D53" i="13"/>
  <c r="E53" i="13"/>
  <c r="F53" i="13"/>
  <c r="G53" i="13"/>
  <c r="B54" i="13"/>
  <c r="C54" i="13"/>
  <c r="D54" i="13"/>
  <c r="E54" i="13"/>
  <c r="F54" i="13"/>
  <c r="G54" i="13"/>
  <c r="B55" i="13"/>
  <c r="C55" i="13"/>
  <c r="D55" i="13"/>
  <c r="E55" i="13"/>
  <c r="F55" i="13"/>
  <c r="G55" i="13"/>
  <c r="B56" i="13"/>
  <c r="C56" i="13"/>
  <c r="D56" i="13"/>
  <c r="E56" i="13"/>
  <c r="F56" i="13"/>
  <c r="G56" i="13"/>
  <c r="B57" i="13"/>
  <c r="C57" i="13"/>
  <c r="D57" i="13"/>
  <c r="E57" i="13"/>
  <c r="F57" i="13"/>
  <c r="G57" i="13"/>
  <c r="B58" i="13"/>
  <c r="C58" i="13"/>
  <c r="D58" i="13"/>
  <c r="E58" i="13"/>
  <c r="F58" i="13"/>
  <c r="G58" i="13"/>
  <c r="B59" i="13"/>
  <c r="C59" i="13"/>
  <c r="D59" i="13"/>
  <c r="E59" i="13"/>
  <c r="F59" i="13"/>
  <c r="G59" i="13"/>
  <c r="B60" i="13"/>
  <c r="C60" i="13"/>
  <c r="D60" i="13"/>
  <c r="E60" i="13"/>
  <c r="F60" i="13"/>
  <c r="G60" i="13"/>
  <c r="B61" i="13"/>
  <c r="C61" i="13"/>
  <c r="D61" i="13"/>
  <c r="E61" i="13"/>
  <c r="F61" i="13"/>
  <c r="G61" i="13"/>
  <c r="B62" i="13"/>
  <c r="C62" i="13"/>
  <c r="D62" i="13"/>
  <c r="E62" i="13"/>
  <c r="F62" i="13"/>
  <c r="G62" i="13"/>
  <c r="B63" i="13"/>
  <c r="C63" i="13"/>
  <c r="D63" i="13"/>
  <c r="E63" i="13"/>
  <c r="F63" i="13"/>
  <c r="G63" i="13"/>
  <c r="B64" i="13"/>
  <c r="C64" i="13"/>
  <c r="D64" i="13"/>
  <c r="E64" i="13"/>
  <c r="F64" i="13"/>
  <c r="G64" i="13"/>
  <c r="B65" i="13"/>
  <c r="C65" i="13"/>
  <c r="D65" i="13"/>
  <c r="E65" i="13"/>
  <c r="F65" i="13"/>
  <c r="G65" i="13"/>
  <c r="B66" i="13"/>
  <c r="C66" i="13"/>
  <c r="D66" i="13"/>
  <c r="E66" i="13"/>
  <c r="F66" i="13"/>
  <c r="G66" i="13"/>
  <c r="B67" i="13"/>
  <c r="C67" i="13"/>
  <c r="D67" i="13"/>
  <c r="E67" i="13"/>
  <c r="F67" i="13"/>
  <c r="G67" i="13"/>
  <c r="B68" i="13"/>
  <c r="C68" i="13"/>
  <c r="D68" i="13"/>
  <c r="E68" i="13"/>
  <c r="F68" i="13"/>
  <c r="G68" i="13"/>
  <c r="B69" i="13"/>
  <c r="C69" i="13"/>
  <c r="D69" i="13"/>
  <c r="E69" i="13"/>
  <c r="F69" i="13"/>
  <c r="G69" i="13"/>
  <c r="B70" i="13"/>
  <c r="C70" i="13"/>
  <c r="D70" i="13"/>
  <c r="E70" i="13"/>
  <c r="F70" i="13"/>
  <c r="G70" i="13"/>
  <c r="B71" i="13"/>
  <c r="C71" i="13"/>
  <c r="D71" i="13"/>
  <c r="E71" i="13"/>
  <c r="F71" i="13"/>
  <c r="G71" i="13"/>
  <c r="B72" i="13"/>
  <c r="C72" i="13"/>
  <c r="D72" i="13"/>
  <c r="E72" i="13"/>
  <c r="F72" i="13"/>
  <c r="G72" i="13"/>
  <c r="B73" i="13"/>
  <c r="C73" i="13"/>
  <c r="D73" i="13"/>
  <c r="E73" i="13"/>
  <c r="F73" i="13"/>
  <c r="G73" i="13"/>
  <c r="B74" i="13"/>
  <c r="C74" i="13"/>
  <c r="D74" i="13"/>
  <c r="E74" i="13"/>
  <c r="F74" i="13"/>
  <c r="G74" i="13"/>
  <c r="B75" i="13"/>
  <c r="C75" i="13"/>
  <c r="D75" i="13"/>
  <c r="E75" i="13"/>
  <c r="F75" i="13"/>
  <c r="G75" i="13"/>
  <c r="B76" i="13"/>
  <c r="C76" i="13"/>
  <c r="D76" i="13"/>
  <c r="E76" i="13"/>
  <c r="F76" i="13"/>
  <c r="G76" i="13"/>
  <c r="B77" i="13"/>
  <c r="C77" i="13"/>
  <c r="D77" i="13"/>
  <c r="E77" i="13"/>
  <c r="F77" i="13"/>
  <c r="G77" i="13"/>
  <c r="B78" i="13"/>
  <c r="C78" i="13"/>
  <c r="D78" i="13"/>
  <c r="E78" i="13"/>
  <c r="F78" i="13"/>
  <c r="G78" i="13"/>
  <c r="B79" i="13"/>
  <c r="C79" i="13"/>
  <c r="D79" i="13"/>
  <c r="E79" i="13"/>
  <c r="F79" i="13"/>
  <c r="G79" i="13"/>
  <c r="B80" i="13"/>
  <c r="C80" i="13"/>
  <c r="D80" i="13"/>
  <c r="E80" i="13"/>
  <c r="F80" i="13"/>
  <c r="G80" i="13"/>
  <c r="B81" i="13"/>
  <c r="C81" i="13"/>
  <c r="D81" i="13"/>
  <c r="E81" i="13"/>
  <c r="F81" i="13"/>
  <c r="G81" i="13"/>
  <c r="B82" i="13"/>
  <c r="C82" i="13"/>
  <c r="D82" i="13"/>
  <c r="E82" i="13"/>
  <c r="F82" i="13"/>
  <c r="G82" i="13"/>
  <c r="B83" i="13"/>
  <c r="C83" i="13"/>
  <c r="D83" i="13"/>
  <c r="E83" i="13"/>
  <c r="F83" i="13"/>
  <c r="G83" i="13"/>
  <c r="C23" i="13"/>
  <c r="D23" i="13"/>
  <c r="E23" i="13"/>
  <c r="F23" i="13"/>
  <c r="G23" i="13"/>
  <c r="B23" i="13"/>
  <c r="J27" i="14"/>
  <c r="K27" i="14" s="1"/>
  <c r="O27" i="14"/>
  <c r="P27" i="14" s="1"/>
  <c r="Q27" i="14" s="1"/>
  <c r="T27" i="14"/>
  <c r="U27" i="14" s="1"/>
  <c r="V27" i="14" s="1"/>
  <c r="J28" i="14"/>
  <c r="K28" i="14" s="1"/>
  <c r="L28" i="14" s="1"/>
  <c r="O28" i="14"/>
  <c r="P28" i="14" s="1"/>
  <c r="T28" i="14"/>
  <c r="U28" i="14" s="1"/>
  <c r="V28" i="14" s="1"/>
  <c r="B6" i="13"/>
  <c r="C6" i="13"/>
  <c r="D6" i="13"/>
  <c r="E6" i="13"/>
  <c r="F6" i="13"/>
  <c r="G6" i="13"/>
  <c r="H6" i="13"/>
  <c r="B7" i="13"/>
  <c r="C7" i="13"/>
  <c r="D7" i="13"/>
  <c r="E7" i="13"/>
  <c r="F7" i="13"/>
  <c r="G7" i="13"/>
  <c r="H7" i="13"/>
  <c r="B8" i="13"/>
  <c r="C8" i="13"/>
  <c r="D8" i="13"/>
  <c r="E8" i="13"/>
  <c r="F8" i="13"/>
  <c r="G8" i="13"/>
  <c r="H8" i="13"/>
  <c r="B9" i="13"/>
  <c r="C9" i="13"/>
  <c r="D9" i="13"/>
  <c r="E9" i="13"/>
  <c r="F9" i="13"/>
  <c r="G9" i="13"/>
  <c r="H9" i="13"/>
  <c r="B10" i="13"/>
  <c r="C10" i="13"/>
  <c r="D10" i="13"/>
  <c r="E10" i="13"/>
  <c r="F10" i="13"/>
  <c r="G10" i="13"/>
  <c r="H10" i="13"/>
  <c r="B11" i="13"/>
  <c r="C11" i="13"/>
  <c r="D11" i="13"/>
  <c r="E11" i="13"/>
  <c r="F11" i="13"/>
  <c r="G11" i="13"/>
  <c r="H11" i="13"/>
  <c r="B12" i="13"/>
  <c r="C12" i="13"/>
  <c r="D12" i="13"/>
  <c r="E12" i="13"/>
  <c r="F12" i="13"/>
  <c r="G12" i="13"/>
  <c r="H12" i="13"/>
  <c r="B13" i="13"/>
  <c r="C13" i="13"/>
  <c r="D13" i="13"/>
  <c r="E13" i="13"/>
  <c r="F13" i="13"/>
  <c r="G13" i="13"/>
  <c r="H13" i="13"/>
  <c r="B14" i="13"/>
  <c r="C14" i="13"/>
  <c r="D14" i="13"/>
  <c r="E14" i="13"/>
  <c r="F14" i="13"/>
  <c r="G14" i="13"/>
  <c r="H14" i="13"/>
  <c r="B15" i="13"/>
  <c r="C15" i="13"/>
  <c r="D15" i="13"/>
  <c r="E15" i="13"/>
  <c r="F15" i="13"/>
  <c r="G15" i="13"/>
  <c r="H15" i="13"/>
  <c r="B16" i="13"/>
  <c r="C16" i="13"/>
  <c r="D16" i="13"/>
  <c r="E16" i="13"/>
  <c r="F16" i="13"/>
  <c r="G16" i="13"/>
  <c r="H16" i="13"/>
  <c r="B17" i="13"/>
  <c r="C17" i="13"/>
  <c r="D17" i="13"/>
  <c r="E17" i="13"/>
  <c r="F17" i="13"/>
  <c r="G17" i="13"/>
  <c r="H17" i="13"/>
  <c r="B18" i="13"/>
  <c r="C18" i="13"/>
  <c r="D18" i="13"/>
  <c r="E18" i="13"/>
  <c r="F18" i="13"/>
  <c r="G18" i="13"/>
  <c r="H18" i="13"/>
  <c r="B19" i="13"/>
  <c r="C19" i="13"/>
  <c r="D19" i="13"/>
  <c r="E19" i="13"/>
  <c r="F19" i="13"/>
  <c r="G19" i="13"/>
  <c r="H19" i="13"/>
  <c r="B20" i="13"/>
  <c r="C20" i="13"/>
  <c r="D20" i="13"/>
  <c r="E20" i="13"/>
  <c r="F20" i="13"/>
  <c r="G20" i="13"/>
  <c r="H20" i="13"/>
  <c r="C5" i="13"/>
  <c r="D5" i="13"/>
  <c r="E5" i="13"/>
  <c r="F5" i="13"/>
  <c r="G5" i="13"/>
  <c r="H5" i="13"/>
  <c r="B5" i="13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4" i="11"/>
  <c r="I20" i="11" s="1"/>
  <c r="I17" i="13" l="1"/>
  <c r="I13" i="13"/>
  <c r="I9" i="13"/>
  <c r="I5" i="13"/>
  <c r="I18" i="13"/>
  <c r="I14" i="13"/>
  <c r="I10" i="13"/>
  <c r="I6" i="13"/>
  <c r="W28" i="14"/>
  <c r="Q28" i="14"/>
  <c r="W27" i="14"/>
  <c r="L27" i="14"/>
  <c r="X27" i="14"/>
  <c r="X28" i="14"/>
  <c r="I20" i="13"/>
  <c r="I8" i="13"/>
  <c r="I19" i="13"/>
  <c r="I15" i="13"/>
  <c r="I11" i="13"/>
  <c r="I7" i="13"/>
  <c r="I16" i="13"/>
  <c r="I12" i="13"/>
  <c r="I21" i="13" l="1"/>
  <c r="Y28" i="14"/>
  <c r="Z27" i="14"/>
  <c r="AA27" i="14"/>
  <c r="Y27" i="14"/>
  <c r="Z28" i="14"/>
  <c r="AA28" i="14"/>
  <c r="J39" i="14"/>
  <c r="K39" i="14" s="1"/>
  <c r="L39" i="14" s="1"/>
  <c r="O39" i="14"/>
  <c r="P39" i="14" s="1"/>
  <c r="Q39" i="14" s="1"/>
  <c r="T39" i="14"/>
  <c r="U39" i="14" s="1"/>
  <c r="V39" i="14" s="1"/>
  <c r="J29" i="14"/>
  <c r="K29" i="14" s="1"/>
  <c r="O29" i="14"/>
  <c r="P29" i="14" s="1"/>
  <c r="Q29" i="14" s="1"/>
  <c r="T29" i="14"/>
  <c r="U29" i="14" s="1"/>
  <c r="V29" i="14" s="1"/>
  <c r="J30" i="14"/>
  <c r="K30" i="14" s="1"/>
  <c r="L30" i="14" s="1"/>
  <c r="O30" i="14"/>
  <c r="P30" i="14" s="1"/>
  <c r="T30" i="14"/>
  <c r="U30" i="14" s="1"/>
  <c r="V30" i="14" s="1"/>
  <c r="J65" i="14"/>
  <c r="K65" i="14" s="1"/>
  <c r="O65" i="14"/>
  <c r="P65" i="14" s="1"/>
  <c r="Q65" i="14" s="1"/>
  <c r="T65" i="14"/>
  <c r="U65" i="14" s="1"/>
  <c r="V65" i="14" s="1"/>
  <c r="J51" i="14"/>
  <c r="K51" i="14" s="1"/>
  <c r="L51" i="14" s="1"/>
  <c r="O51" i="14"/>
  <c r="P51" i="14" s="1"/>
  <c r="T51" i="14"/>
  <c r="U51" i="14" s="1"/>
  <c r="V51" i="14" s="1"/>
  <c r="J52" i="14"/>
  <c r="K52" i="14" s="1"/>
  <c r="O52" i="14"/>
  <c r="P52" i="14" s="1"/>
  <c r="Q52" i="14" s="1"/>
  <c r="T52" i="14"/>
  <c r="U52" i="14" s="1"/>
  <c r="V52" i="14" s="1"/>
  <c r="J53" i="14"/>
  <c r="K53" i="14" s="1"/>
  <c r="L53" i="14" s="1"/>
  <c r="O53" i="14"/>
  <c r="P53" i="14" s="1"/>
  <c r="T53" i="14"/>
  <c r="U53" i="14" s="1"/>
  <c r="J54" i="14"/>
  <c r="K54" i="14" s="1"/>
  <c r="O54" i="14"/>
  <c r="P54" i="14" s="1"/>
  <c r="Q54" i="14" s="1"/>
  <c r="T54" i="14"/>
  <c r="U54" i="14" s="1"/>
  <c r="V54" i="14" s="1"/>
  <c r="J55" i="14"/>
  <c r="K55" i="14" s="1"/>
  <c r="L55" i="14" s="1"/>
  <c r="O55" i="14"/>
  <c r="P55" i="14" s="1"/>
  <c r="Q55" i="14" s="1"/>
  <c r="T55" i="14"/>
  <c r="U55" i="14" s="1"/>
  <c r="J56" i="14"/>
  <c r="K56" i="14" s="1"/>
  <c r="O56" i="14"/>
  <c r="P56" i="14" s="1"/>
  <c r="Q56" i="14" s="1"/>
  <c r="T56" i="14"/>
  <c r="U56" i="14" s="1"/>
  <c r="V56" i="14" s="1"/>
  <c r="J57" i="14"/>
  <c r="K57" i="14" s="1"/>
  <c r="O57" i="14"/>
  <c r="P57" i="14" s="1"/>
  <c r="Q57" i="14" s="1"/>
  <c r="T57" i="14"/>
  <c r="U57" i="14" s="1"/>
  <c r="V57" i="14" s="1"/>
  <c r="J58" i="14"/>
  <c r="K58" i="14" s="1"/>
  <c r="O58" i="14"/>
  <c r="P58" i="14" s="1"/>
  <c r="Q58" i="14" s="1"/>
  <c r="T58" i="14"/>
  <c r="U58" i="14" s="1"/>
  <c r="V58" i="14" s="1"/>
  <c r="J59" i="14"/>
  <c r="K59" i="14" s="1"/>
  <c r="L59" i="14" s="1"/>
  <c r="O59" i="14"/>
  <c r="P59" i="14" s="1"/>
  <c r="Q59" i="14" s="1"/>
  <c r="T59" i="14"/>
  <c r="U59" i="14" s="1"/>
  <c r="V59" i="14" s="1"/>
  <c r="J60" i="14"/>
  <c r="K60" i="14" s="1"/>
  <c r="O60" i="14"/>
  <c r="P60" i="14" s="1"/>
  <c r="T60" i="14"/>
  <c r="U60" i="14" s="1"/>
  <c r="V60" i="14" s="1"/>
  <c r="J61" i="14"/>
  <c r="K61" i="14" s="1"/>
  <c r="L61" i="14" s="1"/>
  <c r="O61" i="14"/>
  <c r="P61" i="14" s="1"/>
  <c r="T61" i="14"/>
  <c r="U61" i="14" s="1"/>
  <c r="V61" i="14" s="1"/>
  <c r="J62" i="14"/>
  <c r="K62" i="14" s="1"/>
  <c r="O62" i="14"/>
  <c r="P62" i="14" s="1"/>
  <c r="Q62" i="14" s="1"/>
  <c r="T62" i="14"/>
  <c r="U62" i="14" s="1"/>
  <c r="V62" i="14" s="1"/>
  <c r="J63" i="14"/>
  <c r="K63" i="14" s="1"/>
  <c r="O63" i="14"/>
  <c r="P63" i="14" s="1"/>
  <c r="Q63" i="14" s="1"/>
  <c r="T63" i="14"/>
  <c r="U63" i="14" s="1"/>
  <c r="V63" i="14" s="1"/>
  <c r="J64" i="14"/>
  <c r="K64" i="14" s="1"/>
  <c r="O64" i="14"/>
  <c r="P64" i="14" s="1"/>
  <c r="Q64" i="14" s="1"/>
  <c r="T64" i="14"/>
  <c r="U64" i="14" s="1"/>
  <c r="V64" i="14" s="1"/>
  <c r="J35" i="14"/>
  <c r="K35" i="14" s="1"/>
  <c r="O35" i="14"/>
  <c r="P35" i="14" s="1"/>
  <c r="Q35" i="14" s="1"/>
  <c r="T35" i="14"/>
  <c r="U35" i="14" s="1"/>
  <c r="V35" i="14" s="1"/>
  <c r="J36" i="14"/>
  <c r="K36" i="14" s="1"/>
  <c r="O36" i="14"/>
  <c r="P36" i="14" s="1"/>
  <c r="Q36" i="14" s="1"/>
  <c r="T36" i="14"/>
  <c r="U36" i="14" s="1"/>
  <c r="V36" i="14" s="1"/>
  <c r="J37" i="14"/>
  <c r="K37" i="14" s="1"/>
  <c r="L37" i="14" s="1"/>
  <c r="O37" i="14"/>
  <c r="P37" i="14" s="1"/>
  <c r="Q37" i="14" s="1"/>
  <c r="T37" i="14"/>
  <c r="U37" i="14" s="1"/>
  <c r="V37" i="14" s="1"/>
  <c r="J38" i="14"/>
  <c r="K38" i="14" s="1"/>
  <c r="O38" i="14"/>
  <c r="P38" i="14" s="1"/>
  <c r="T38" i="14"/>
  <c r="U38" i="14" s="1"/>
  <c r="V38" i="14" s="1"/>
  <c r="J31" i="14"/>
  <c r="K31" i="14" s="1"/>
  <c r="L31" i="14" s="1"/>
  <c r="O31" i="14"/>
  <c r="P31" i="14" s="1"/>
  <c r="Q31" i="14" s="1"/>
  <c r="T31" i="14"/>
  <c r="U31" i="14" s="1"/>
  <c r="V31" i="14" s="1"/>
  <c r="J32" i="14"/>
  <c r="K32" i="14" s="1"/>
  <c r="O32" i="14"/>
  <c r="P32" i="14" s="1"/>
  <c r="Q32" i="14" s="1"/>
  <c r="T32" i="14"/>
  <c r="U32" i="14" s="1"/>
  <c r="V32" i="14" s="1"/>
  <c r="J33" i="14"/>
  <c r="K33" i="14" s="1"/>
  <c r="O33" i="14"/>
  <c r="P33" i="14" s="1"/>
  <c r="Q33" i="14" s="1"/>
  <c r="T33" i="14"/>
  <c r="U33" i="14" s="1"/>
  <c r="V33" i="14" s="1"/>
  <c r="J34" i="14"/>
  <c r="K34" i="14" s="1"/>
  <c r="O34" i="14"/>
  <c r="P34" i="14" s="1"/>
  <c r="Q34" i="14" s="1"/>
  <c r="T34" i="14"/>
  <c r="U34" i="14" s="1"/>
  <c r="V34" i="14" s="1"/>
  <c r="I89" i="13"/>
  <c r="I85" i="13"/>
  <c r="B89" i="13"/>
  <c r="B85" i="13"/>
  <c r="W60" i="14" l="1"/>
  <c r="Q60" i="14"/>
  <c r="W38" i="14"/>
  <c r="X31" i="14"/>
  <c r="Q61" i="14"/>
  <c r="X61" i="14"/>
  <c r="V53" i="14"/>
  <c r="X53" i="14"/>
  <c r="L29" i="14"/>
  <c r="X29" i="14"/>
  <c r="W29" i="14"/>
  <c r="Q38" i="14"/>
  <c r="L65" i="14"/>
  <c r="X65" i="14"/>
  <c r="W65" i="14"/>
  <c r="L34" i="14"/>
  <c r="X34" i="14"/>
  <c r="W34" i="14"/>
  <c r="L64" i="14"/>
  <c r="X64" i="14"/>
  <c r="W64" i="14"/>
  <c r="V55" i="14"/>
  <c r="X55" i="14"/>
  <c r="L52" i="14"/>
  <c r="X52" i="14"/>
  <c r="W52" i="14"/>
  <c r="W33" i="14"/>
  <c r="L33" i="14"/>
  <c r="X33" i="14"/>
  <c r="W63" i="14"/>
  <c r="L63" i="14"/>
  <c r="X63" i="14"/>
  <c r="W32" i="14"/>
  <c r="W62" i="14"/>
  <c r="L54" i="14"/>
  <c r="X54" i="14"/>
  <c r="W54" i="14"/>
  <c r="Q30" i="14"/>
  <c r="W30" i="14"/>
  <c r="X30" i="14"/>
  <c r="L32" i="14"/>
  <c r="X32" i="14"/>
  <c r="L36" i="14"/>
  <c r="X36" i="14"/>
  <c r="W36" i="14"/>
  <c r="L62" i="14"/>
  <c r="X62" i="14"/>
  <c r="L58" i="14"/>
  <c r="X58" i="14"/>
  <c r="W58" i="14"/>
  <c r="L56" i="14"/>
  <c r="X56" i="14"/>
  <c r="W56" i="14"/>
  <c r="L38" i="14"/>
  <c r="X38" i="14"/>
  <c r="W35" i="14"/>
  <c r="L35" i="14"/>
  <c r="X35" i="14"/>
  <c r="L60" i="14"/>
  <c r="X60" i="14"/>
  <c r="W57" i="14"/>
  <c r="L57" i="14"/>
  <c r="X57" i="14"/>
  <c r="Q51" i="14"/>
  <c r="W51" i="14"/>
  <c r="X51" i="14"/>
  <c r="W31" i="14"/>
  <c r="X37" i="14"/>
  <c r="W61" i="14"/>
  <c r="X59" i="14"/>
  <c r="W55" i="14"/>
  <c r="Q53" i="14"/>
  <c r="W53" i="14"/>
  <c r="X39" i="14"/>
  <c r="W37" i="14"/>
  <c r="W59" i="14"/>
  <c r="W39" i="14"/>
  <c r="Y60" i="14" l="1"/>
  <c r="Y31" i="14"/>
  <c r="Z38" i="14"/>
  <c r="Y38" i="14"/>
  <c r="Y56" i="14"/>
  <c r="Y36" i="14"/>
  <c r="Y30" i="14"/>
  <c r="Y34" i="14"/>
  <c r="Y59" i="14"/>
  <c r="Y62" i="14"/>
  <c r="AA38" i="14"/>
  <c r="AA60" i="14"/>
  <c r="Y33" i="14"/>
  <c r="Y65" i="14"/>
  <c r="Y39" i="14"/>
  <c r="Z57" i="14"/>
  <c r="AA57" i="14"/>
  <c r="Z32" i="14"/>
  <c r="AA32" i="14"/>
  <c r="Z52" i="14"/>
  <c r="AA52" i="14"/>
  <c r="Z61" i="14"/>
  <c r="AA61" i="14"/>
  <c r="Z58" i="14"/>
  <c r="AA58" i="14"/>
  <c r="Y54" i="14"/>
  <c r="Z64" i="14"/>
  <c r="AA64" i="14"/>
  <c r="Y61" i="14"/>
  <c r="Y53" i="14"/>
  <c r="Z37" i="14"/>
  <c r="AA37" i="14"/>
  <c r="Y37" i="14"/>
  <c r="Y57" i="14"/>
  <c r="Z56" i="14"/>
  <c r="AA56" i="14"/>
  <c r="Y58" i="14"/>
  <c r="Z36" i="14"/>
  <c r="AA36" i="14"/>
  <c r="Z30" i="14"/>
  <c r="AA30" i="14"/>
  <c r="Y63" i="14"/>
  <c r="Y64" i="14"/>
  <c r="Z34" i="14"/>
  <c r="AA34" i="14"/>
  <c r="Z65" i="14"/>
  <c r="AA65" i="14"/>
  <c r="Z39" i="14"/>
  <c r="AA39" i="14"/>
  <c r="Z51" i="14"/>
  <c r="AA51" i="14"/>
  <c r="AA54" i="14"/>
  <c r="Z54" i="14"/>
  <c r="Z63" i="14"/>
  <c r="AA63" i="14"/>
  <c r="Z29" i="14"/>
  <c r="AA29" i="14"/>
  <c r="Z59" i="14"/>
  <c r="AA59" i="14"/>
  <c r="Z53" i="14"/>
  <c r="AA53" i="14"/>
  <c r="Z35" i="14"/>
  <c r="AA35" i="14"/>
  <c r="Y32" i="14"/>
  <c r="Y52" i="14"/>
  <c r="Y29" i="14"/>
  <c r="Z55" i="14"/>
  <c r="AA55" i="14"/>
  <c r="Z31" i="14"/>
  <c r="AA31" i="14"/>
  <c r="Y51" i="14"/>
  <c r="Y35" i="14"/>
  <c r="Z62" i="14"/>
  <c r="AA62" i="14"/>
  <c r="Z33" i="14"/>
  <c r="AA33" i="14"/>
  <c r="Y55" i="14"/>
  <c r="Z60" i="14"/>
  <c r="T7" i="14"/>
  <c r="U7" i="14" s="1"/>
  <c r="V7" i="14" s="1"/>
  <c r="T8" i="14"/>
  <c r="U8" i="14" s="1"/>
  <c r="V8" i="14" s="1"/>
  <c r="T9" i="14"/>
  <c r="U9" i="14" s="1"/>
  <c r="V9" i="14" s="1"/>
  <c r="T10" i="14"/>
  <c r="U10" i="14" s="1"/>
  <c r="V10" i="14" s="1"/>
  <c r="T11" i="14"/>
  <c r="U11" i="14" s="1"/>
  <c r="V11" i="14" s="1"/>
  <c r="T12" i="14"/>
  <c r="U12" i="14" s="1"/>
  <c r="V12" i="14" s="1"/>
  <c r="T13" i="14"/>
  <c r="U13" i="14" s="1"/>
  <c r="V13" i="14" s="1"/>
  <c r="T14" i="14"/>
  <c r="U14" i="14" s="1"/>
  <c r="V14" i="14" s="1"/>
  <c r="T15" i="14"/>
  <c r="U15" i="14" s="1"/>
  <c r="V15" i="14" s="1"/>
  <c r="T47" i="14"/>
  <c r="U47" i="14" s="1"/>
  <c r="V47" i="14" s="1"/>
  <c r="T48" i="14"/>
  <c r="U48" i="14" s="1"/>
  <c r="V48" i="14" s="1"/>
  <c r="T49" i="14"/>
  <c r="U49" i="14" s="1"/>
  <c r="V49" i="14" s="1"/>
  <c r="T16" i="14"/>
  <c r="U16" i="14" s="1"/>
  <c r="V16" i="14" s="1"/>
  <c r="T17" i="14"/>
  <c r="U17" i="14" s="1"/>
  <c r="V17" i="14" s="1"/>
  <c r="T18" i="14"/>
  <c r="U18" i="14" s="1"/>
  <c r="V18" i="14" s="1"/>
  <c r="T19" i="14"/>
  <c r="U19" i="14" s="1"/>
  <c r="V19" i="14" s="1"/>
  <c r="T20" i="14"/>
  <c r="U20" i="14" s="1"/>
  <c r="V20" i="14" s="1"/>
  <c r="T21" i="14"/>
  <c r="U21" i="14" s="1"/>
  <c r="V21" i="14" s="1"/>
  <c r="T22" i="14"/>
  <c r="U22" i="14" s="1"/>
  <c r="V22" i="14" s="1"/>
  <c r="T23" i="14"/>
  <c r="U23" i="14" s="1"/>
  <c r="V23" i="14" s="1"/>
  <c r="T45" i="14"/>
  <c r="U45" i="14" s="1"/>
  <c r="V45" i="14" s="1"/>
  <c r="T24" i="14"/>
  <c r="U24" i="14" s="1"/>
  <c r="V24" i="14" s="1"/>
  <c r="T25" i="14"/>
  <c r="U25" i="14" s="1"/>
  <c r="V25" i="14" s="1"/>
  <c r="T26" i="14"/>
  <c r="U26" i="14" s="1"/>
  <c r="V26" i="14" s="1"/>
  <c r="T44" i="14"/>
  <c r="U44" i="14" s="1"/>
  <c r="V44" i="14" s="1"/>
  <c r="T46" i="14"/>
  <c r="U46" i="14" s="1"/>
  <c r="V46" i="14" s="1"/>
  <c r="T41" i="14"/>
  <c r="U41" i="14" s="1"/>
  <c r="V41" i="14" s="1"/>
  <c r="T66" i="14"/>
  <c r="U66" i="14" s="1"/>
  <c r="V66" i="14" s="1"/>
  <c r="T42" i="14"/>
  <c r="U42" i="14" s="1"/>
  <c r="V42" i="14" s="1"/>
  <c r="T43" i="14"/>
  <c r="U43" i="14" s="1"/>
  <c r="V43" i="14" s="1"/>
  <c r="T6" i="14"/>
  <c r="U6" i="14" s="1"/>
  <c r="V6" i="14" s="1"/>
  <c r="O7" i="14"/>
  <c r="P7" i="14" s="1"/>
  <c r="Q7" i="14" s="1"/>
  <c r="P8" i="14"/>
  <c r="Q8" i="14" s="1"/>
  <c r="O9" i="14"/>
  <c r="P9" i="14" s="1"/>
  <c r="Q9" i="14" s="1"/>
  <c r="O10" i="14"/>
  <c r="P10" i="14" s="1"/>
  <c r="Q10" i="14" s="1"/>
  <c r="O11" i="14"/>
  <c r="P11" i="14" s="1"/>
  <c r="Q11" i="14" s="1"/>
  <c r="O12" i="14"/>
  <c r="P12" i="14" s="1"/>
  <c r="Q12" i="14" s="1"/>
  <c r="O13" i="14"/>
  <c r="P13" i="14" s="1"/>
  <c r="Q13" i="14" s="1"/>
  <c r="O14" i="14"/>
  <c r="P14" i="14" s="1"/>
  <c r="Q14" i="14" s="1"/>
  <c r="O15" i="14"/>
  <c r="P15" i="14" s="1"/>
  <c r="Q15" i="14" s="1"/>
  <c r="O47" i="14"/>
  <c r="P47" i="14" s="1"/>
  <c r="Q47" i="14" s="1"/>
  <c r="O48" i="14"/>
  <c r="P48" i="14" s="1"/>
  <c r="Q48" i="14" s="1"/>
  <c r="O49" i="14"/>
  <c r="P49" i="14" s="1"/>
  <c r="Q49" i="14" s="1"/>
  <c r="O16" i="14"/>
  <c r="P16" i="14" s="1"/>
  <c r="Q16" i="14" s="1"/>
  <c r="O17" i="14"/>
  <c r="P17" i="14" s="1"/>
  <c r="Q17" i="14" s="1"/>
  <c r="O18" i="14"/>
  <c r="P18" i="14" s="1"/>
  <c r="Q18" i="14" s="1"/>
  <c r="O19" i="14"/>
  <c r="P19" i="14" s="1"/>
  <c r="Q19" i="14" s="1"/>
  <c r="O20" i="14"/>
  <c r="P20" i="14" s="1"/>
  <c r="Q20" i="14" s="1"/>
  <c r="O21" i="14"/>
  <c r="P21" i="14" s="1"/>
  <c r="Q21" i="14" s="1"/>
  <c r="O22" i="14"/>
  <c r="P22" i="14" s="1"/>
  <c r="Q22" i="14" s="1"/>
  <c r="O23" i="14"/>
  <c r="P23" i="14" s="1"/>
  <c r="Q23" i="14" s="1"/>
  <c r="O45" i="14"/>
  <c r="P45" i="14" s="1"/>
  <c r="Q45" i="14" s="1"/>
  <c r="O24" i="14"/>
  <c r="P24" i="14" s="1"/>
  <c r="Q24" i="14" s="1"/>
  <c r="O25" i="14"/>
  <c r="P25" i="14" s="1"/>
  <c r="Q25" i="14" s="1"/>
  <c r="O26" i="14"/>
  <c r="P26" i="14" s="1"/>
  <c r="Q26" i="14" s="1"/>
  <c r="O44" i="14"/>
  <c r="P44" i="14" s="1"/>
  <c r="Q44" i="14" s="1"/>
  <c r="O46" i="14"/>
  <c r="P46" i="14" s="1"/>
  <c r="Q46" i="14" s="1"/>
  <c r="O41" i="14"/>
  <c r="P41" i="14" s="1"/>
  <c r="Q41" i="14" s="1"/>
  <c r="O66" i="14"/>
  <c r="P66" i="14" s="1"/>
  <c r="Q66" i="14" s="1"/>
  <c r="O42" i="14"/>
  <c r="P42" i="14" s="1"/>
  <c r="Q42" i="14" s="1"/>
  <c r="O43" i="14"/>
  <c r="P43" i="14" s="1"/>
  <c r="Q43" i="14" s="1"/>
  <c r="O6" i="14"/>
  <c r="P6" i="14" s="1"/>
  <c r="Q6" i="14" s="1"/>
  <c r="J7" i="14"/>
  <c r="K7" i="14" s="1"/>
  <c r="L7" i="14" s="1"/>
  <c r="J8" i="14"/>
  <c r="K8" i="14" s="1"/>
  <c r="J9" i="14"/>
  <c r="K9" i="14" s="1"/>
  <c r="L9" i="14" s="1"/>
  <c r="J10" i="14"/>
  <c r="K10" i="14" s="1"/>
  <c r="L10" i="14" s="1"/>
  <c r="J11" i="14"/>
  <c r="K11" i="14" s="1"/>
  <c r="L11" i="14" s="1"/>
  <c r="J12" i="14"/>
  <c r="K12" i="14" s="1"/>
  <c r="L12" i="14" s="1"/>
  <c r="J13" i="14"/>
  <c r="K13" i="14" s="1"/>
  <c r="J14" i="14"/>
  <c r="K14" i="14" s="1"/>
  <c r="L14" i="14" s="1"/>
  <c r="J15" i="14"/>
  <c r="K15" i="14" s="1"/>
  <c r="L15" i="14" s="1"/>
  <c r="J47" i="14"/>
  <c r="K47" i="14" s="1"/>
  <c r="L47" i="14" s="1"/>
  <c r="J48" i="14"/>
  <c r="K48" i="14" s="1"/>
  <c r="J49" i="14"/>
  <c r="K49" i="14" s="1"/>
  <c r="L49" i="14" s="1"/>
  <c r="J16" i="14"/>
  <c r="K16" i="14" s="1"/>
  <c r="L16" i="14" s="1"/>
  <c r="J17" i="14"/>
  <c r="K17" i="14" s="1"/>
  <c r="L17" i="14" s="1"/>
  <c r="J18" i="14"/>
  <c r="K18" i="14" s="1"/>
  <c r="J19" i="14"/>
  <c r="K19" i="14" s="1"/>
  <c r="L19" i="14" s="1"/>
  <c r="J20" i="14"/>
  <c r="K20" i="14" s="1"/>
  <c r="L20" i="14" s="1"/>
  <c r="J21" i="14"/>
  <c r="K21" i="14" s="1"/>
  <c r="L21" i="14" s="1"/>
  <c r="J22" i="14"/>
  <c r="K22" i="14" s="1"/>
  <c r="J23" i="14"/>
  <c r="K23" i="14" s="1"/>
  <c r="L23" i="14" s="1"/>
  <c r="J45" i="14"/>
  <c r="K45" i="14" s="1"/>
  <c r="L45" i="14" s="1"/>
  <c r="J24" i="14"/>
  <c r="K24" i="14" s="1"/>
  <c r="L24" i="14" s="1"/>
  <c r="J25" i="14"/>
  <c r="K25" i="14" s="1"/>
  <c r="J26" i="14"/>
  <c r="K26" i="14" s="1"/>
  <c r="L26" i="14" s="1"/>
  <c r="J44" i="14"/>
  <c r="K44" i="14" s="1"/>
  <c r="L44" i="14" s="1"/>
  <c r="J46" i="14"/>
  <c r="K46" i="14" s="1"/>
  <c r="L46" i="14" s="1"/>
  <c r="J41" i="14"/>
  <c r="K41" i="14" s="1"/>
  <c r="J66" i="14"/>
  <c r="K66" i="14" s="1"/>
  <c r="L66" i="14" s="1"/>
  <c r="J42" i="14"/>
  <c r="K42" i="14" s="1"/>
  <c r="L42" i="14" s="1"/>
  <c r="J43" i="14"/>
  <c r="K43" i="14" s="1"/>
  <c r="J6" i="14"/>
  <c r="K6" i="14" s="1"/>
  <c r="E3" i="14"/>
  <c r="C3" i="14"/>
  <c r="X41" i="14" l="1"/>
  <c r="W41" i="14"/>
  <c r="X24" i="14"/>
  <c r="W24" i="14"/>
  <c r="X21" i="14"/>
  <c r="W21" i="14"/>
  <c r="X12" i="14"/>
  <c r="W12" i="14"/>
  <c r="X7" i="14"/>
  <c r="W7" i="14"/>
  <c r="W6" i="14"/>
  <c r="X6" i="14"/>
  <c r="W42" i="14"/>
  <c r="X42" i="14"/>
  <c r="W44" i="14"/>
  <c r="X44" i="14"/>
  <c r="W45" i="14"/>
  <c r="X45" i="14"/>
  <c r="W20" i="14"/>
  <c r="X20" i="14"/>
  <c r="X16" i="14"/>
  <c r="W16" i="14"/>
  <c r="X49" i="14"/>
  <c r="W49" i="14"/>
  <c r="X15" i="14"/>
  <c r="W15" i="14"/>
  <c r="W10" i="14"/>
  <c r="X10" i="14"/>
  <c r="X43" i="14"/>
  <c r="W43" i="14"/>
  <c r="X25" i="14"/>
  <c r="W25" i="14"/>
  <c r="X22" i="14"/>
  <c r="W22" i="14"/>
  <c r="X18" i="14"/>
  <c r="W18" i="14"/>
  <c r="W48" i="14"/>
  <c r="X48" i="14"/>
  <c r="W13" i="14"/>
  <c r="X13" i="14"/>
  <c r="X8" i="14"/>
  <c r="W8" i="14"/>
  <c r="X46" i="14"/>
  <c r="W46" i="14"/>
  <c r="X17" i="14"/>
  <c r="W17" i="14"/>
  <c r="X47" i="14"/>
  <c r="W47" i="14"/>
  <c r="X11" i="14"/>
  <c r="W11" i="14"/>
  <c r="X66" i="14"/>
  <c r="W66" i="14"/>
  <c r="X26" i="14"/>
  <c r="W26" i="14"/>
  <c r="X23" i="14"/>
  <c r="W23" i="14"/>
  <c r="X19" i="14"/>
  <c r="W19" i="14"/>
  <c r="X14" i="14"/>
  <c r="W14" i="14"/>
  <c r="X9" i="14"/>
  <c r="W9" i="14"/>
  <c r="L43" i="14"/>
  <c r="L41" i="14"/>
  <c r="L25" i="14"/>
  <c r="L22" i="14"/>
  <c r="L18" i="14"/>
  <c r="L48" i="14"/>
  <c r="L13" i="14"/>
  <c r="L8" i="14"/>
  <c r="L6" i="14"/>
  <c r="Y13" i="14" l="1"/>
  <c r="Y48" i="14"/>
  <c r="Y20" i="14"/>
  <c r="Y44" i="14"/>
  <c r="Y6" i="14"/>
  <c r="Y10" i="14"/>
  <c r="Y45" i="14"/>
  <c r="Y42" i="14"/>
  <c r="H46" i="13"/>
  <c r="I46" i="13" s="1"/>
  <c r="Z19" i="14"/>
  <c r="AA19" i="14"/>
  <c r="H62" i="13"/>
  <c r="I62" i="13" s="1"/>
  <c r="H28" i="13"/>
  <c r="I28" i="13" s="1"/>
  <c r="Z11" i="14"/>
  <c r="AA11" i="14"/>
  <c r="H53" i="13"/>
  <c r="I53" i="13" s="1"/>
  <c r="AA25" i="14"/>
  <c r="Z25" i="14"/>
  <c r="H31" i="13"/>
  <c r="I31" i="13" s="1"/>
  <c r="H24" i="13"/>
  <c r="I24" i="13" s="1"/>
  <c r="AA7" i="14"/>
  <c r="Z7" i="14"/>
  <c r="H40" i="13"/>
  <c r="I40" i="13" s="1"/>
  <c r="Y26" i="14"/>
  <c r="Y17" i="14"/>
  <c r="H33" i="13"/>
  <c r="I33" i="13" s="1"/>
  <c r="Z13" i="14"/>
  <c r="AA13" i="14"/>
  <c r="Y49" i="14"/>
  <c r="H63" i="13"/>
  <c r="I63" i="13" s="1"/>
  <c r="H26" i="13"/>
  <c r="I26" i="13" s="1"/>
  <c r="AA9" i="14"/>
  <c r="Z9" i="14"/>
  <c r="H42" i="13"/>
  <c r="I42" i="13" s="1"/>
  <c r="H58" i="13"/>
  <c r="I58" i="13" s="1"/>
  <c r="AA66" i="14"/>
  <c r="Z66" i="14"/>
  <c r="H56" i="13"/>
  <c r="I56" i="13" s="1"/>
  <c r="AA46" i="14"/>
  <c r="Z46" i="14"/>
  <c r="H25" i="13"/>
  <c r="I25" i="13" s="1"/>
  <c r="Z8" i="14"/>
  <c r="AA8" i="14"/>
  <c r="H49" i="13"/>
  <c r="I49" i="13" s="1"/>
  <c r="Z22" i="14"/>
  <c r="AA22" i="14"/>
  <c r="H43" i="13"/>
  <c r="I43" i="13" s="1"/>
  <c r="Z16" i="14"/>
  <c r="AA16" i="14"/>
  <c r="H32" i="13"/>
  <c r="I32" i="13" s="1"/>
  <c r="AA12" i="14"/>
  <c r="Z12" i="14"/>
  <c r="H48" i="13"/>
  <c r="I48" i="13" s="1"/>
  <c r="AA21" i="14"/>
  <c r="Z21" i="14"/>
  <c r="H60" i="13"/>
  <c r="I60" i="13" s="1"/>
  <c r="H57" i="13"/>
  <c r="I57" i="13" s="1"/>
  <c r="Z41" i="14"/>
  <c r="AA41" i="14"/>
  <c r="H30" i="13"/>
  <c r="I30" i="13" s="1"/>
  <c r="H38" i="13"/>
  <c r="I38" i="13" s="1"/>
  <c r="H54" i="13"/>
  <c r="I54" i="13" s="1"/>
  <c r="AA26" i="14"/>
  <c r="Z26" i="14"/>
  <c r="H44" i="13"/>
  <c r="I44" i="13" s="1"/>
  <c r="Z17" i="14"/>
  <c r="AA17" i="14"/>
  <c r="H45" i="13"/>
  <c r="I45" i="13" s="1"/>
  <c r="Z18" i="14"/>
  <c r="AA18" i="14"/>
  <c r="H39" i="13"/>
  <c r="I39" i="13" s="1"/>
  <c r="Z49" i="14"/>
  <c r="AA49" i="14"/>
  <c r="H52" i="13"/>
  <c r="I52" i="13" s="1"/>
  <c r="AA24" i="14"/>
  <c r="Z24" i="14"/>
  <c r="Y19" i="14"/>
  <c r="Y11" i="14"/>
  <c r="Y18" i="14"/>
  <c r="Y25" i="14"/>
  <c r="H47" i="13"/>
  <c r="I47" i="13" s="1"/>
  <c r="Z20" i="14"/>
  <c r="AA20" i="14"/>
  <c r="H55" i="13"/>
  <c r="I55" i="13" s="1"/>
  <c r="AA44" i="14"/>
  <c r="Z44" i="14"/>
  <c r="Y7" i="14"/>
  <c r="Y24" i="14"/>
  <c r="H41" i="13"/>
  <c r="I41" i="13" s="1"/>
  <c r="H34" i="13"/>
  <c r="I34" i="13" s="1"/>
  <c r="Z14" i="14"/>
  <c r="AA14" i="14"/>
  <c r="H50" i="13"/>
  <c r="I50" i="13" s="1"/>
  <c r="AA23" i="14"/>
  <c r="Z23" i="14"/>
  <c r="H36" i="13"/>
  <c r="I36" i="13" s="1"/>
  <c r="AA47" i="14"/>
  <c r="Z47" i="14"/>
  <c r="H61" i="13"/>
  <c r="I61" i="13" s="1"/>
  <c r="Z43" i="14"/>
  <c r="AA43" i="14"/>
  <c r="H35" i="13"/>
  <c r="I35" i="13" s="1"/>
  <c r="AA15" i="14"/>
  <c r="Z15" i="14"/>
  <c r="Y9" i="14"/>
  <c r="Y14" i="14"/>
  <c r="Y23" i="14"/>
  <c r="Y66" i="14"/>
  <c r="Y47" i="14"/>
  <c r="Y46" i="14"/>
  <c r="Y8" i="14"/>
  <c r="H37" i="13"/>
  <c r="I37" i="13" s="1"/>
  <c r="AA48" i="14"/>
  <c r="Z48" i="14"/>
  <c r="Y22" i="14"/>
  <c r="Y43" i="14"/>
  <c r="H27" i="13"/>
  <c r="I27" i="13" s="1"/>
  <c r="AA10" i="14"/>
  <c r="Z10" i="14"/>
  <c r="Y15" i="14"/>
  <c r="Y16" i="14"/>
  <c r="H51" i="13"/>
  <c r="I51" i="13" s="1"/>
  <c r="Z45" i="14"/>
  <c r="AA45" i="14"/>
  <c r="H59" i="13"/>
  <c r="I59" i="13" s="1"/>
  <c r="AA42" i="14"/>
  <c r="Z42" i="14"/>
  <c r="H23" i="13"/>
  <c r="I23" i="13" s="1"/>
  <c r="Z6" i="14"/>
  <c r="AA6" i="14"/>
  <c r="Y12" i="14"/>
  <c r="Y21" i="14"/>
  <c r="H29" i="13"/>
  <c r="I29" i="13" s="1"/>
  <c r="Y41" i="14"/>
  <c r="I84" i="13" l="1"/>
  <c r="I90" i="13" s="1"/>
</calcChain>
</file>

<file path=xl/sharedStrings.xml><?xml version="1.0" encoding="utf-8"?>
<sst xmlns="http://schemas.openxmlformats.org/spreadsheetml/2006/main" count="838" uniqueCount="425">
  <si>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</si>
  <si>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</si>
  <si>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</si>
  <si>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</si>
  <si>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</si>
  <si>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Y/O RECOPILACION</t>
  </si>
  <si>
    <t>CORREO ELECTRONICO</t>
  </si>
  <si>
    <t>DIRECCION</t>
  </si>
  <si>
    <t>TELEFONO</t>
  </si>
  <si>
    <t>RET CONSULTORES</t>
  </si>
  <si>
    <t>901156826-9</t>
  </si>
  <si>
    <t>YOFRE RUIZ</t>
  </si>
  <si>
    <t>RETCONTABLE@GMAIL.COM</t>
  </si>
  <si>
    <t>TRANSVERSAL 96 B 20A - 40</t>
  </si>
  <si>
    <t>DIAGNOSTICOS Y SOLUCIONES COMERCIALES S.A.S</t>
  </si>
  <si>
    <t>901671385-7</t>
  </si>
  <si>
    <t>DIAGNOSTICOYSOLUCIONESAS@GMAIL.COM</t>
  </si>
  <si>
    <t>CALLE 34 B SUR 3 A 41</t>
  </si>
  <si>
    <t>FERDISCOL</t>
  </si>
  <si>
    <t>79739726-9</t>
  </si>
  <si>
    <t>FERDISCOL@LIVE.COM</t>
  </si>
  <si>
    <t>CALLE 8 BIS B 81 B 18</t>
  </si>
  <si>
    <t>COMERCIO INTEGRAL DE SERVICIO SAS</t>
  </si>
  <si>
    <t>901395454-3</t>
  </si>
  <si>
    <t>COINSERVICIOSAS@GMAIL.COM</t>
  </si>
  <si>
    <t>CALLE 31 F SUR # 15 A 27</t>
  </si>
  <si>
    <t>DIMENTAL SAS</t>
  </si>
  <si>
    <t>900545293-5</t>
  </si>
  <si>
    <t>INFO@DMENTALGRAFFITISHOP.COM</t>
  </si>
  <si>
    <t>CALLE 71A # 14 - 45</t>
  </si>
  <si>
    <t>PAPELERIA LA LEYENDA</t>
  </si>
  <si>
    <t>17161010-6</t>
  </si>
  <si>
    <t>LALEYENDAPAPELERIA@GMAIL.COM</t>
  </si>
  <si>
    <t>CALLE 53 N° 17 - 43 SUR</t>
  </si>
  <si>
    <t>BOCETOS</t>
  </si>
  <si>
    <t>63288229-5</t>
  </si>
  <si>
    <t>CAROLINA CASTELLANOS</t>
  </si>
  <si>
    <t>BOCETOS.MLIBRE@GMAIL.COM</t>
  </si>
  <si>
    <t>CARRERA 27 9 - 22</t>
  </si>
  <si>
    <t>FC DISTRIBUCIONES</t>
  </si>
  <si>
    <t>900396499-5</t>
  </si>
  <si>
    <t>NOTIFICACIONES@DISTRIBUIDORAFC.COM</t>
  </si>
  <si>
    <t>CALLE 19 105 -07</t>
  </si>
  <si>
    <t>PAPELERIA LA CASA DE PAPEL</t>
  </si>
  <si>
    <t>60267456-1</t>
  </si>
  <si>
    <t>OSCAR MONDRAGON</t>
  </si>
  <si>
    <t>LACASADEPAPEL@YAHOO.COM</t>
  </si>
  <si>
    <t>TOMY SAM</t>
  </si>
  <si>
    <t>53040686-6</t>
  </si>
  <si>
    <t>TOMYSAM_@LIVE.COM</t>
  </si>
  <si>
    <t>CALLE 53 B 34 96</t>
  </si>
  <si>
    <t>ACRIPEL S.A.S</t>
  </si>
  <si>
    <t>IVAN LEONARDO</t>
  </si>
  <si>
    <t>ACRIPEL@YAHOO.COM</t>
  </si>
  <si>
    <t>CALLE 54 SUR # 38A - 07</t>
  </si>
  <si>
    <t>PAPELERIA Y CACHARRERIA LUCI</t>
  </si>
  <si>
    <t>1022349554-9</t>
  </si>
  <si>
    <t>DIANA BAUTISTA</t>
  </si>
  <si>
    <t>LORENACORTES1924@HOTMAIL.COM</t>
  </si>
  <si>
    <t>CARRERA 20 10 75</t>
  </si>
  <si>
    <t>ABASTECE</t>
  </si>
  <si>
    <t>900009495-8</t>
  </si>
  <si>
    <t>INFO@ABASTECE.CO</t>
  </si>
  <si>
    <t>CALLE 17 A69 B 35</t>
  </si>
  <si>
    <t>PAPELERIA Y MISCELANEA RUBILANDIA</t>
  </si>
  <si>
    <t>51808311-0</t>
  </si>
  <si>
    <t>MARICEL BERNAL</t>
  </si>
  <si>
    <t>ABM197618@GMAIL.COM</t>
  </si>
  <si>
    <t>CALLE 64 SUR 22 I 11</t>
  </si>
  <si>
    <t>VARIEDADES GB</t>
  </si>
  <si>
    <t>1033788155-6</t>
  </si>
  <si>
    <t>DEISYGARZON5@GMAIL.COM</t>
  </si>
  <si>
    <t>CARRERA 22 G 59 96</t>
  </si>
  <si>
    <t xml:space="preserve">EL RIO </t>
  </si>
  <si>
    <t>901441245-8</t>
  </si>
  <si>
    <t>ELRIOPAPELERIO@GMAIL.COM</t>
  </si>
  <si>
    <t>CALLE 46 54 - 28</t>
  </si>
  <si>
    <t>PAPELERIA EL PINGÜINO S.A.S</t>
  </si>
  <si>
    <t>900770336-7</t>
  </si>
  <si>
    <t>PAPELERIAPINGUINO@GMAIL.COM</t>
  </si>
  <si>
    <t>CARRERA 52 - 45 62</t>
  </si>
  <si>
    <t>PAPELERIA EL MAYORISTA</t>
  </si>
  <si>
    <t>805007170-6</t>
  </si>
  <si>
    <t>PMAYORISTA.VENTAS@GMAIL.COM</t>
  </si>
  <si>
    <t>CARRERA 9 - 10 25</t>
  </si>
  <si>
    <t>COMERCIALIZADORA GM</t>
  </si>
  <si>
    <t>TRIKIMANIA</t>
  </si>
  <si>
    <t>1022941691-8</t>
  </si>
  <si>
    <t>YESID.MONTENEGRO@GMAIL.COM</t>
  </si>
  <si>
    <t>CALLE 80A 105 28</t>
  </si>
  <si>
    <t>SOUND EVENTOS</t>
  </si>
  <si>
    <t>1022932934-4</t>
  </si>
  <si>
    <t>GUIOVANNI RAMOS</t>
  </si>
  <si>
    <t>MEGASOUNDGERENCIA@GMAIL.COM</t>
  </si>
  <si>
    <t>CALLE 69 F SUR 14 A 58</t>
  </si>
  <si>
    <t>LAPSUSEVENTOS</t>
  </si>
  <si>
    <t>INTERNET</t>
  </si>
  <si>
    <t>VENTAS@LAPSUSEVENTOS.COM</t>
  </si>
  <si>
    <t>https://lapsuseventos.com/crispetera-maquina-de-maiz-palomitas-maiz-pira/</t>
  </si>
  <si>
    <t>D&amp;R PRODUCCIONES</t>
  </si>
  <si>
    <t>900887967-8</t>
  </si>
  <si>
    <t>DRPRODUCCIONES@GMAIL.COM</t>
  </si>
  <si>
    <t>CALLE 18 A SUR 30 -92</t>
  </si>
  <si>
    <t>SUMMIT MEDIA SAS</t>
  </si>
  <si>
    <t>901822946-8</t>
  </si>
  <si>
    <t>ADMINISTRATIVO@SUMMITMEDIASAS.COM</t>
  </si>
  <si>
    <t>CARRERA 7 180 - 75</t>
  </si>
  <si>
    <t>ARKANOS PRODUCCIONES</t>
  </si>
  <si>
    <t>1010357889-1</t>
  </si>
  <si>
    <t>ARKANOSPRODUCCIONES@GMAIL.COM</t>
  </si>
  <si>
    <t>DIAGONAL 54 16 - 5</t>
  </si>
  <si>
    <t>DIOCES GRUPO PUBLICITARIO</t>
  </si>
  <si>
    <t>901336804-6</t>
  </si>
  <si>
    <t>MARCO NEL VARGAS</t>
  </si>
  <si>
    <t>VENTAS@DICOES.CO</t>
  </si>
  <si>
    <t>CARRERA 25 A # 11-37</t>
  </si>
  <si>
    <t>DIGITAL S.A.S</t>
  </si>
  <si>
    <t>JOKEY EDITORES</t>
  </si>
  <si>
    <t>SUMINISTROS ANDINA SAS</t>
  </si>
  <si>
    <t>901309059-0</t>
  </si>
  <si>
    <t>SUMINISTROSANDINASAS@GMAIL.COM</t>
  </si>
  <si>
    <t>CARRERA 6 ESTE 17A - 40</t>
  </si>
  <si>
    <t>MONTGOMERY S.A.S</t>
  </si>
  <si>
    <t xml:space="preserve"> 900.830.516-4</t>
  </si>
  <si>
    <t>OLUCIONESMONTGOMERY@GMAIL.COM</t>
  </si>
  <si>
    <t>AVENIDA PRIMERO DE MAYO #51A -35</t>
  </si>
  <si>
    <t>EVENTOS GOURMET EXPRESS</t>
  </si>
  <si>
    <t>901596225-6</t>
  </si>
  <si>
    <t>EVENTOSGOURMETEXPRESSADV@GMAIL.COM</t>
  </si>
  <si>
    <t>Carrera 6 # 14 - 74 of</t>
  </si>
  <si>
    <t xml:space="preserve">310 5498234 </t>
  </si>
  <si>
    <t>EVENTOS CASTILLO IMPERIAL</t>
  </si>
  <si>
    <t>52748304-4</t>
  </si>
  <si>
    <t>INFO@TEUSAQUILLOPLAZA.COM</t>
  </si>
  <si>
    <t>Calle 54 sur #13c.32</t>
  </si>
  <si>
    <t>ART DECO EVENTS</t>
  </si>
  <si>
    <t>39750776-6</t>
  </si>
  <si>
    <t>CLARAINESMONTOYAM@GMAIL.COM</t>
  </si>
  <si>
    <t>CRA 105A # 72-45</t>
  </si>
  <si>
    <t>FULL DOTACIONES</t>
  </si>
  <si>
    <t>KIDOTOY</t>
  </si>
  <si>
    <t>INFO@KIDOTOY.COM.CO</t>
  </si>
  <si>
    <t>CALLE 11 # 11 -22</t>
  </si>
  <si>
    <t>EN LLAVE SOLUCIONES INTEGRALES S S.A.S</t>
  </si>
  <si>
    <t>900925125-7</t>
  </si>
  <si>
    <t>HELVERLICITACIONES@GMAIL.COM</t>
  </si>
  <si>
    <t>CARRERA 28 A 4 - 63</t>
  </si>
  <si>
    <t>SUMINISTROS ANDINA S.A.S</t>
  </si>
  <si>
    <t>DISTRIBUIDORA EL FARO</t>
  </si>
  <si>
    <t>830111876-2</t>
  </si>
  <si>
    <t>VENTAS.RC@DISTRIBUIDORAELFARO.CO</t>
  </si>
  <si>
    <t>CARRERA 28 A 15 - 60</t>
  </si>
  <si>
    <t>HOMECENTER</t>
  </si>
  <si>
    <t>800242106-2</t>
  </si>
  <si>
    <t>MERCADOS MODERNOS</t>
  </si>
  <si>
    <t>900607573-1</t>
  </si>
  <si>
    <t>MECARDOSMODERNOSORTIZHNOS@HOTMAIL.COM</t>
  </si>
  <si>
    <t>CALLE 51 SUR 37 12</t>
  </si>
  <si>
    <t>TODO EN PAPELERIA HAGA</t>
  </si>
  <si>
    <t>51778554-3</t>
  </si>
  <si>
    <t>JOSE JOAQUIN</t>
  </si>
  <si>
    <t>GLADYSGAITANR@HOTMAIL.COM</t>
  </si>
  <si>
    <t>CALLE 10 27 19</t>
  </si>
  <si>
    <t>BPM PRODUCCIONES</t>
  </si>
  <si>
    <t>900455628-2</t>
  </si>
  <si>
    <t>ANGELA.SANCHEZ@BPMPRODUCCIONES.COM</t>
  </si>
  <si>
    <t>TK PRODUCCIONES</t>
  </si>
  <si>
    <t>TU RUMBA</t>
  </si>
  <si>
    <t>PANTALLASLED@GMAIL.COM</t>
  </si>
  <si>
    <t>ALKOSTO</t>
  </si>
  <si>
    <t>890900943-1</t>
  </si>
  <si>
    <t>COTIZACIONES@ALKOSTO.COM</t>
  </si>
  <si>
    <t>CENTRO MAYOR LOCAL 2</t>
  </si>
  <si>
    <t>PEPEGANGA</t>
  </si>
  <si>
    <t>890101279-0</t>
  </si>
  <si>
    <t>NOTIFICACIONES.JUDICIALES@CONTINENTE.COM.CO</t>
  </si>
  <si>
    <t>CALLE 69VIA 40 301</t>
  </si>
  <si>
    <t>GRUPO COMERCIAL ROBLES S.A.S</t>
  </si>
  <si>
    <t>800189258-7</t>
  </si>
  <si>
    <t>CONTABILIDAD@GRUPOCOMERCIALROBLES.COM</t>
  </si>
  <si>
    <t>CALLE 52A 20 39</t>
  </si>
  <si>
    <t>KLEUR IMPRESORES S.A.S</t>
  </si>
  <si>
    <t>901005409-1</t>
  </si>
  <si>
    <t>KLEUR@KLEUR.COM</t>
  </si>
  <si>
    <t>CARRERA 65 5A - 23</t>
  </si>
  <si>
    <t>316 693 0192</t>
  </si>
  <si>
    <t>DIDACTICOS TERRANOVA</t>
  </si>
  <si>
    <t>901581876-5</t>
  </si>
  <si>
    <t>DIDACTICOSTERRANOVA.COM</t>
  </si>
  <si>
    <t>CALLE 36 SUR 72L - 52</t>
  </si>
  <si>
    <t>BIOHOGAR DISTRIBUCIONES S.A.S</t>
  </si>
  <si>
    <t>901431982-5</t>
  </si>
  <si>
    <t>VENTAS@BIOHOGAR.CO</t>
  </si>
  <si>
    <t>CARRERA 27 12A - 12</t>
  </si>
  <si>
    <t>SUPERTIENDAS OLIMPICA</t>
  </si>
  <si>
    <t>890107487-3</t>
  </si>
  <si>
    <t>VENTAS@SUPERTIENDASOLIMPICA.COM</t>
  </si>
  <si>
    <t>CARRERA 24 N 63F - 5</t>
  </si>
  <si>
    <t>PANAMERICANA</t>
  </si>
  <si>
    <t>830077655-6</t>
  </si>
  <si>
    <t>GOBIERNOVIRTUALOUT@PANAMERICANA.COM.CO</t>
  </si>
  <si>
    <t>CALLE 12 42B 05</t>
  </si>
  <si>
    <t>PAPYSER</t>
  </si>
  <si>
    <t>800049074-9</t>
  </si>
  <si>
    <t>INFO@PAPYSER.COM</t>
  </si>
  <si>
    <t>CALLE 25 A SUR 48 - 182</t>
  </si>
  <si>
    <t>MECHA</t>
  </si>
  <si>
    <t>EVENTOS@MECHAA.COM</t>
  </si>
  <si>
    <t>PICARDIAS RECREACION Y EVENTOS SAS</t>
  </si>
  <si>
    <t>901269814-2</t>
  </si>
  <si>
    <t>PRESIDENCIA@PICARDIAS.COM.CO</t>
  </si>
  <si>
    <t>CALLE 45 C BIS 23 31</t>
  </si>
  <si>
    <t>SURTIMAYORISTA</t>
  </si>
  <si>
    <t>890900608-9</t>
  </si>
  <si>
    <t>SURTIMATORISTA@EXITO.COM</t>
  </si>
  <si>
    <t>MINISO COLOMBIA</t>
  </si>
  <si>
    <t>901137699-5</t>
  </si>
  <si>
    <t>ADMINISTRACION@MINISO.CO</t>
  </si>
  <si>
    <t>CALLE 93B 12 18</t>
  </si>
  <si>
    <t>MUCHI TODO EN UN LUGAR</t>
  </si>
  <si>
    <t>1036616033-1</t>
  </si>
  <si>
    <t>YENIFERMR@HOTMAIL.COM</t>
  </si>
  <si>
    <t>CARRERA 58 77 41</t>
  </si>
  <si>
    <t>360 PUBLICIDAD</t>
  </si>
  <si>
    <t>1010210769-3</t>
  </si>
  <si>
    <t>ALAINBOGOTA@GMAIL.COM</t>
  </si>
  <si>
    <t>AV KRA 19 114A 20</t>
  </si>
  <si>
    <t>MR STAMP PUBLICIDAD</t>
  </si>
  <si>
    <t>1032357516-9</t>
  </si>
  <si>
    <t>DANIELBARRERA4130@YAHOO.COM</t>
  </si>
  <si>
    <t>CARRERA 8F 161A - 24</t>
  </si>
  <si>
    <t xml:space="preserve">RECURSOS HUMANOS </t>
  </si>
  <si>
    <t xml:space="preserve">VALORES TOMADOS DE LA CIRCULAR DE GOBIERNO </t>
  </si>
  <si>
    <t>PROYECTO</t>
  </si>
  <si>
    <t>XXXX</t>
  </si>
  <si>
    <t>OBJETO</t>
  </si>
  <si>
    <t>XXXXX</t>
  </si>
  <si>
    <t>ítem</t>
  </si>
  <si>
    <t>CARGO  </t>
  </si>
  <si>
    <t>FORMACIÓN ACADÉMICA   </t>
  </si>
  <si>
    <t>UNIDAD DE MEDIDA</t>
  </si>
  <si>
    <t>CANTIDAD</t>
  </si>
  <si>
    <t>PERIODO</t>
  </si>
  <si>
    <t>COSTO - TABLA DE HONORARIOS</t>
  </si>
  <si>
    <t>TOTAL</t>
  </si>
  <si>
    <t>COORDINADOR E INVESTIGADOR</t>
  </si>
  <si>
    <t xml:space="preserve">Profesional de las Ciencias Sociales o administrativas con posgrado válido en el territorio nacional.
Experiencia mínima profesional de 24 meses en coordinación y ejecución de procesos sociales y/o cargos de nivel directivo o gerencial con población afectada por violencia en el contexto familiar y/o violencia sexual en situación de vulnerabilidad.
Entre su experiencia, con al menos 12 meses en investigación social relacionada con violencias. </t>
  </si>
  <si>
    <t>ASISTENTE TÉCNICO- ADMINISTRATIVO</t>
  </si>
  <si>
    <t xml:space="preserve">Título de formación técnica, técnica profesional o tecnológica, o acreditación y aprobación del 50% o más de un plan de estudios de una carrera profesional. En las áreas del conocimiento de la administración o contaduría o economía o ingeniería industrial o de sistemas o de gestión de datos y/o información. </t>
  </si>
  <si>
    <t>GESTOR APOYO TERRITORIAL  
(Medio Tiempo)</t>
  </si>
  <si>
    <t>Estudios de educación básica primaria o título de bachiller. Con 12 meses de experiencia en el acompañamiento y/o liderazgo de espacios y al menos 6 meses de experiencia en trabajo en comunidad o NNA..</t>
  </si>
  <si>
    <t>TALLERISTA EN ARTES/PINTURA</t>
  </si>
  <si>
    <t>Profesional, o estudiante universitario/a, o técnico/a, o tecnólogo/a en áreas de arte, artes plásticas, pintura o similares.
Experiencia laboral específica mínima de 12 meses debidamente certificados, de los cuales al menos 4 deben ser como como tallerista o formadora en arte/pintura o similares; o, en al menos 3 procesos de formación como tallerista o formadora en procesos sociales.</t>
  </si>
  <si>
    <t>PSICÓLOGO(A)</t>
  </si>
  <si>
    <t>Psicólogo (a) con Tarjeta Profesional. 
Experiencia mínima de 24 meses en asesoría a familias en situación de violencia en el contexto familiar o poblaciones vulnerables.</t>
  </si>
  <si>
    <t>TRABAJADOR(A) SOCIAL</t>
  </si>
  <si>
    <t>Trabajador(a) Social.  
Experiencia mínima de 24 meses en asesoría a familias en situación de violencia en el contexto familiar o poblaciones vulnerables.</t>
  </si>
  <si>
    <t>DISEÑADOR O MAESTRO EN ARTES</t>
  </si>
  <si>
    <t>Profesional en diseño gráfico, o en artes, con 24 meses de experiencia en producción de material comunicativo y/o en procesos pedagógicos y/o artísticos.</t>
  </si>
  <si>
    <t>FACILITADOR COMUNITARIO</t>
  </si>
  <si>
    <t>Estudios de educación básica primaria o título de bachiller.   Con al menos 6 meses de experiencia en el acompañamiento y liderazgo de espacios y/o en trabajo en comunidad.</t>
  </si>
  <si>
    <t>Psicólogo (a) con Tarjeta Profesional.
Experiencia mínima de 24 meses en asesoría a familias en situación de violencia en el contexto familiar o poblaciones vulnerables.</t>
  </si>
  <si>
    <t>DISEÑADOR(A) DE CONTENIDOS O MAESTRO EN ARTES</t>
  </si>
  <si>
    <t>Profesional en diseño o producción, o comunicación social, o en artes. Con 24 meses de experiencia en producción de material comunicativo y/o en procesos pedagógicos y/o artísticos.</t>
  </si>
  <si>
    <t>PSICÓLOGO(A) (Medio Tiempo)</t>
  </si>
  <si>
    <t>TRABAJADOR(A) SOCIAL (Medio Tiempo)</t>
  </si>
  <si>
    <t>SUBTOTAL DE RRHH</t>
  </si>
  <si>
    <t>NOTA: CIRCULAR LOS VALORES DEL PERSONAL FUERON TOMADOS DE LA RESOLUCION 1124 DEL 11 DE DICIEMBRE DEL 2024 EMITIDA POR LA SECRETARIA DE GOBIERNO DISTRITAL</t>
  </si>
  <si>
    <t>ESTRUCTURA DE COSTOS</t>
  </si>
  <si>
    <t>COTIZACIÓN 1</t>
  </si>
  <si>
    <t>COTIZACIÓN 2</t>
  </si>
  <si>
    <t>COTIZACIÓN 3</t>
  </si>
  <si>
    <t>ITEM</t>
  </si>
  <si>
    <t>PERFIL / ELEMENTO / SERVICIO</t>
  </si>
  <si>
    <t>DESCRIPCIÓN TÉCNICA</t>
  </si>
  <si>
    <t xml:space="preserve">PERIODO </t>
  </si>
  <si>
    <t>EMPRESAS</t>
  </si>
  <si>
    <t>VALOR UNITARIO SIN IVA</t>
  </si>
  <si>
    <t>IVA</t>
  </si>
  <si>
    <t>VALOR UNITARIO CON IVA</t>
  </si>
  <si>
    <t>VALOR TOTAL</t>
  </si>
  <si>
    <t>PROMEDIO</t>
  </si>
  <si>
    <t>DESVIACIÓN ESTANDAR</t>
  </si>
  <si>
    <t>COHEFICIENTE DE VARIACIÓN</t>
  </si>
  <si>
    <t xml:space="preserve">VALOR MAXIMO </t>
  </si>
  <si>
    <t>VALOR MINIMO</t>
  </si>
  <si>
    <t>ALQUILER Y/O SUMINISTROS Y/O ACTIVIDADES</t>
  </si>
  <si>
    <t>Lienzo</t>
  </si>
  <si>
    <t xml:space="preserve">Lienzo templado en bastidor de madera con ganchos tamaño 30 cm x 40  cm </t>
  </si>
  <si>
    <t>UNIDAD</t>
  </si>
  <si>
    <t>N/A</t>
  </si>
  <si>
    <t>Spray fijador</t>
  </si>
  <si>
    <t>Lata Barniz Fijador Para Óleo Y Acrílico por lata de 300cm3</t>
  </si>
  <si>
    <t>DIAGNOSTICOS Y SOLUCIONES COMERCIALES S.A.S.</t>
  </si>
  <si>
    <t>Paleta mezcladora</t>
  </si>
  <si>
    <t>Paleta mezcladora redonda material plástico de 15cm de diámetro</t>
  </si>
  <si>
    <t>Pinceles</t>
  </si>
  <si>
    <t>Set de pinceles de diferentes tamaños x 12 piezas</t>
  </si>
  <si>
    <t>Caballete</t>
  </si>
  <si>
    <t>Caballete estudio tipo cajón de 50 / 60 cm</t>
  </si>
  <si>
    <t>Pinturas acrilicas</t>
  </si>
  <si>
    <t>Paquete de pinturas acrílicas en tubos de 12ml x 12 colores</t>
  </si>
  <si>
    <t>ART SHOP</t>
  </si>
  <si>
    <t>Caja de marcadores</t>
  </si>
  <si>
    <t>Caja de marcadores, mínimo x12 unidades. Marcador con cuerpo ligero y ergonómico y punta biselada indeformable con 3 anchos de línea.
Resiste al secado hasta por 48 horas sin tapa, colores surtidos. No tóxico</t>
  </si>
  <si>
    <t>Fichas bibliográficas</t>
  </si>
  <si>
    <t>Paquete de fichas bibliográficas, de colores surtidos. Paquete por 100 fichas de tamaño 10cm x 15cm</t>
  </si>
  <si>
    <t>ACRIPEL</t>
  </si>
  <si>
    <t>DIAGNOSTICOS Y SOLUCIONES  COMERCIALES S.A.S</t>
  </si>
  <si>
    <t>Cartulina</t>
  </si>
  <si>
    <t>Paquete de cartulina por octavos, paquete x 10 unidades, colores surtidos</t>
  </si>
  <si>
    <t xml:space="preserve">Papel Kraft </t>
  </si>
  <si>
    <t>Papel Kraft Pliego 70 x 100cm</t>
  </si>
  <si>
    <t>Caja de colores</t>
  </si>
  <si>
    <t>Caja de colores redondos caja x12, colores surtidos de alta calidad</t>
  </si>
  <si>
    <t>PAPELERIA DOÑA BARBARA</t>
  </si>
  <si>
    <t>TOMYSAM</t>
  </si>
  <si>
    <t>Caja esferos</t>
  </si>
  <si>
    <t xml:space="preserve">caja esferos redondos caja x12, esferos surtidos </t>
  </si>
  <si>
    <t>EL RIO PAPELERIA</t>
  </si>
  <si>
    <t>Carpeta</t>
  </si>
  <si>
    <t xml:space="preserve">Carpeta plástica resistente en material traslucido y banda elástica para guardar documentos, Tamaño oficio 37x25cm  </t>
  </si>
  <si>
    <t>Plastilina</t>
  </si>
  <si>
    <t>Plastilina redondos plastilina x12, Plastilina surtidos</t>
  </si>
  <si>
    <t>Kit de reglas</t>
  </si>
  <si>
    <t xml:space="preserve">Kit de reglas set geométrico x4 Unidades:  Escuadras, reglas, transportador. </t>
  </si>
  <si>
    <t>GM COMERCIALIZADORA</t>
  </si>
  <si>
    <t>Caja de temperas</t>
  </si>
  <si>
    <t xml:space="preserve">caja de temperas redondos caja x12, temperas surtidos </t>
  </si>
  <si>
    <t>Block de hojas cuadriculadas</t>
  </si>
  <si>
    <t xml:space="preserve">Block de hojas cuadriculadas x 70 hojas tamaño 20,8cm * 0,6cm </t>
  </si>
  <si>
    <t>Set de marcadores gráficos</t>
  </si>
  <si>
    <t>Set de marcadores gráficos x 10 diferentes colores</t>
  </si>
  <si>
    <t>MISCELANEA LA CASA DE PAPEL</t>
  </si>
  <si>
    <t>Maquina dispensadora de Crispetas</t>
  </si>
  <si>
    <t xml:space="preserve">Alquiler de una máquina dispensadora de maíz pira Crispetas y bolsas para 300 personas, incluye servicio de transporte y operario Jornada de 4 horas </t>
  </si>
  <si>
    <t>Recreación especializada  grande</t>
  </si>
  <si>
    <t>Paquete recreación Especializada Grande con las siquientes estaciones: Taller de pintura, Pintucaritas, Globoflexia, Obra de títeres, Representacion de 3 tres personajes, 7 juegos de feria para diferentes edades, Sonido a espacio abierto, Recreación dirigida, Actividad musical recreativa "coreografias", Decoracion, 300 personas 4 Horas/ Con al menos 4 carpas</t>
  </si>
  <si>
    <t>PICARDIAS RECREACION Y EVENTOS S.A.S</t>
  </si>
  <si>
    <t>Sonido cabina de 400 a 500 watts</t>
  </si>
  <si>
    <t>Sonido cabina de 400 a 500 watts montada sobre soporte movil, unidad de USB y microfono; incluye transporte, montaje y desmontaje Actividad al aire libre, tiempo 4 horas</t>
  </si>
  <si>
    <t>Micrófono de solapa</t>
  </si>
  <si>
    <t xml:space="preserve">Micrófono tipo lavalier con conexión de 3.5 mm TRRS, diseño omnidireccional y clip metálico para fijación en prendas. Incluye cable de mínimo 1.5 metros, filtro de espuma antipop y funda de transporte. Ofrece buena sensibilidad de captura (-30 dB ± 3 dB) y compatibilidad con celulares, cámaras y laptops. </t>
  </si>
  <si>
    <t xml:space="preserve">TK PRODUCCIONES </t>
  </si>
  <si>
    <t>Trípode para celular</t>
  </si>
  <si>
    <t>Soporte ajustable fabricado en aluminio liviano con cabezal de rotación 360° y altura regulable entre 35 cm y 120 cm. Con adaptador universal para smartphones, patas antideslizantes y opción de control remoto Bluetooth. Soporte hasta de  2 kg</t>
  </si>
  <si>
    <t>Parlante Portátil 5W Bluetooth </t>
  </si>
  <si>
    <t>Speaker portátil bluetooth radio FM puerto USB Pequeño, potente y fácil de llevar, sonido envolvente y de muy buena calidad.</t>
  </si>
  <si>
    <t>GRUPO COMERCIAL ROBLES</t>
  </si>
  <si>
    <t>Diploma</t>
  </si>
  <si>
    <t>Certificación: DIPLOMA Y/OCERTIFICADO: Entrega de Diploma y/o Certificados Nivel Básico en papel opalina de 240 gr, tintas 4X0, tamaño carta Según diseño-</t>
  </si>
  <si>
    <t>RET DE CONSULTORES</t>
  </si>
  <si>
    <t xml:space="preserve">Carro de mercado </t>
  </si>
  <si>
    <t xml:space="preserve">Un carro de mercado en lona o metalico por familia resistente a 30kg, plegable, medidas 92 cm de alto, 39 de largo y 33 cm de ancho. Si es de tela estampado o sublimación. </t>
  </si>
  <si>
    <t>Planta familiar</t>
  </si>
  <si>
    <t>Matera plástica con mensaje “Mi familia me trata bien” y logos de la Alcaldía, con planta viva ornamental (adaptada al clima de la ciudad) para interiores, tipo Bonsai, con diámetro mínimo de 20 cm.</t>
  </si>
  <si>
    <t>Juego de mesa familiar</t>
  </si>
  <si>
    <t xml:space="preserve">Que permita modalidad de juego colaborativo/cooperativo para más de 2 jugadores, con tablero para mesa, fichas y/o tarjetas. Que venga en estuche o caja.  </t>
  </si>
  <si>
    <t>Combo de cine en familia</t>
  </si>
  <si>
    <t xml:space="preserve">4 entradas para películas en formato 2D que puedan ver adultos y niños, sin restricción de horario (usables fines de semana) y sujeto a disponibilidad del cinema. Con bono intercambiable por 1 balde jumbo de crispetas (aprox. 1700 ml / 120 g), 3 a 4 bebidas grandes (32 oz / 946 ml c/u) y 2 acompañantes salados: tales como perros calientes, nachos o mini-hamburguesas. 2 chocolatinas individuales (20 a 30 g cada una). </t>
  </si>
  <si>
    <t xml:space="preserve">Papel higiénico </t>
  </si>
  <si>
    <t>4 rollos de papel higienico triple hoja por 33mts cada uno</t>
  </si>
  <si>
    <t>ÉXITO EXPRESS</t>
  </si>
  <si>
    <t>Jabón de tocador</t>
  </si>
  <si>
    <t>Jabon de tocador 125 grs</t>
  </si>
  <si>
    <t>DIAGNOSTICO Y SOLUCIONES S.A.S</t>
  </si>
  <si>
    <t>Jábon para ropa</t>
  </si>
  <si>
    <t>Jabón en barra azul 300 gr</t>
  </si>
  <si>
    <t xml:space="preserve">Toallas higienicas </t>
  </si>
  <si>
    <t xml:space="preserve"> Paquete de 10 unidades toallas higienicas</t>
  </si>
  <si>
    <t>Audífonos Bluetooth</t>
  </si>
  <si>
    <t>Dispositivo de audio inalámbrico con conectividad Bluetooth 5.0 o superior, compatible con sistemas iOS, Android y Windows. Alcance de hasta 10 metros, tiempo de reproducción mínima de 5 horas por carga, estuche con carga adicional, micrófono integrado para llamadas y control táctil o por botones. Con cancelación de ruido pasiva o activa, indicador LED y diseño ergonómico con materiales resistentes.</t>
  </si>
  <si>
    <t>POR PUBLICIDAD</t>
  </si>
  <si>
    <t>Termo PVC</t>
  </si>
  <si>
    <t>Botella en PVC 500ml para líquidos con tapa enroscable asegurada al envase, con indicador de medición de líquidos en ml y oz. Marcadas según indicaciones del manual de imagen. tampografía a una tinta</t>
  </si>
  <si>
    <t>CASTILLO IMPERIAL</t>
  </si>
  <si>
    <t>ART DECO</t>
  </si>
  <si>
    <t xml:space="preserve">Plegable (Folleto) </t>
  </si>
  <si>
    <t>Impresión de piezas comunicativas de tipos de violencia y rutas de atención. En propacolte de 150gr tamaño carta a cuatro (4) tintas, acabado brillante.</t>
  </si>
  <si>
    <t>MACHPRINT SAS</t>
  </si>
  <si>
    <t>MR STAMP - DANIEL BARRERA</t>
  </si>
  <si>
    <t>Termo Acero Inoxidable</t>
  </si>
  <si>
    <t>Termo en acero inoxidable, con cierre antiderrame, de al menos 20cm de alto y capacidad para al menos 400ml. El termo incluye diseño básico y logos institucionales</t>
  </si>
  <si>
    <t>Bolsa Krambel impresa</t>
  </si>
  <si>
    <t>Bolsas krambel reutilizable de 40cm x 30cm, impresas a una tinta con diseño alusivo a prevención de violencias basadas en género y logos institucionales</t>
  </si>
  <si>
    <t>Cartuchera</t>
  </si>
  <si>
    <t xml:space="preserve">Cartuchera, dos bolsillos, cremallera gruesa medidas alto 12cm x ancho 23cm profundo de 8 cm. Material 100% poliéster o lona.  Estampado o sublimación diseño de Alcaldía. </t>
  </si>
  <si>
    <t xml:space="preserve">Sombrillas </t>
  </si>
  <si>
    <t>sombrillas: en material poliester pongee, con herraje metálico, apertura automatica, correa de velcro, 8 cascos, windproof, funda para cargar el paraguas de color lila, paraguas de color lila, mango plástico, logo estampado con fullcolor (diseño entregado por la entidad) en 4 cascos intercalados a color. Medidas Mínimas: Casco: Ancho:35cm X Alto: 45 cm. Medidas Máximas: Casco: Ancho:40cmX Alto: 52 cm,  Medidas Mínimas Logo: Ancho 7cm X Alto: 7 cm </t>
  </si>
  <si>
    <t>Hoodie – Buzo Capota</t>
  </si>
  <si>
    <t xml:space="preserve">Buzo capota “hoodie”, unisex, con un bolsillo grande en la zona delantera inferior, 100% algodón perchado Con tres (3) logos institucionales 2 atrás tamaño bolsillo y uno (1) adelante tamaño carta con frase alusiva al proyecto, el diseño de los logos será aprobado por la oficina de prensa </t>
  </si>
  <si>
    <t>Cubo o pelota antiestrés</t>
  </si>
  <si>
    <t xml:space="preserve">Elemento ergonómico de uso manual, fabricado en espuma viscoelástica, silicona de alta densidad o poliuretano, diseñado para facilitar la autorregulación emocional mediante la presión ejercida por la mano. Con una textura suave, superficie lavable y tamaño portátil (entre 5 y 8 cm de diámetro/lado), ideal para su manipulación en contextos educativos, comunitarios o familiares. Serigrafía con logos de la alcaldía. </t>
  </si>
  <si>
    <t>Tula tipo mochila</t>
  </si>
  <si>
    <t xml:space="preserve">Tula tipo mochila, en 2 colores, con doble cordón para ajustar (cargaderas), bolsillo delantero con cremallera, tamaño 35 x 45 cm, material Kambrel 80 Gr. La tula incluye impresión delantera sencillo y logos institucionales. El diseño deberá ser realizado por la el área de prensa de la Alcaldía Local de Tunjuelito. </t>
  </si>
  <si>
    <t xml:space="preserve">ALIMENTOS </t>
  </si>
  <si>
    <t>Arroz 5000 gr</t>
  </si>
  <si>
    <t>VILLEBAR - PUB MERCADO</t>
  </si>
  <si>
    <t>Pasta Corriente Spagueti 250 gr</t>
  </si>
  <si>
    <t>Pasta Corriente Spagueti  1000 gr</t>
  </si>
  <si>
    <t>Azucar 1000 gr</t>
  </si>
  <si>
    <t>Sal 1000 gr</t>
  </si>
  <si>
    <t>Aceite x 900 ml</t>
  </si>
  <si>
    <t>Frijol Cargamanto Rojo 500 gr</t>
  </si>
  <si>
    <t>Lenteja 500 gr</t>
  </si>
  <si>
    <t>Maiz Pira 460 gr</t>
  </si>
  <si>
    <t>Cafe Molido 500 gr</t>
  </si>
  <si>
    <t>PANELA 800 gr</t>
  </si>
  <si>
    <t>Chocolate tradicional 500 gr</t>
  </si>
  <si>
    <t>Avena Hojuela 600 gr</t>
  </si>
  <si>
    <t>leche en polvo</t>
  </si>
  <si>
    <t>Leche en polvo 1000 gramos</t>
  </si>
  <si>
    <t>Lomo en atún</t>
  </si>
  <si>
    <t>Lomo en atún 160 grs</t>
  </si>
  <si>
    <t>Refrigerio 2</t>
  </si>
  <si>
    <t>Un pastel grande de pollo o pastel gloria, jugo o avena en empaque de caja de 200 ml, fruta en buen estado (manzana, pera, durazno, banano mandarina o ciruela), dulce de chocolate sellado empaque pequeño que cumpla con las normas de Bioseguridad - Empacado Entregado en lugar de evento No se acepta empaque de icopor.</t>
  </si>
  <si>
    <t>Refrigerio tipo 3</t>
  </si>
  <si>
    <t>Un sándwich de 300 grs de pollo o  atún, pan especial, queso, tomate, lechuga (empacado en papel vinipel), jugo o avena en caja de 200 ml, fruta de temporada y golosina. Todo empacado en bolsa de papel.</t>
  </si>
  <si>
    <t>PRESUPUESTO OFICIAL</t>
  </si>
  <si>
    <t>CANTIDAD DE PERSONAL</t>
  </si>
  <si>
    <t>VALOR UNITARIO TOTAL</t>
  </si>
  <si>
    <t>RECURSO HUMANO</t>
  </si>
  <si>
    <t>SUB TOTAL RECURSO HUMANO</t>
  </si>
  <si>
    <t xml:space="preserve">SUB TOTAL DE ALQUILER Y/O SUMINISTROS Y/O ACTIVIDADES </t>
  </si>
  <si>
    <t>TOTAL PRESUPUESTO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</si>
</sst>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[$$-409]* #,##0_ ;_-[$$-409]* \-#,##0\ ;_-[$$-409]* &quot;-&quot;??_ ;_-@_ "/>
    <numFmt numFmtId="166" formatCode="_-&quot;$&quot;\ * #,##0_-;\-&quot;$&quot;\ * #,##0_-;_-&quot;$&quot;\ * &quot;-&quot;??_-;_-@_-"/>
    <numFmt numFmtId="167" formatCode="_-[$$-240A]\ * #,##0_-;\-[$$-240A]\ * #,##0_-;_-[$$-240A]\ * &quot;-&quot;??_-;_-@_-"/>
    <numFmt numFmtId="168" formatCode="_-[$$-240A]\ * #,##0.00_-;\-[$$-240A]\ * #,##0.00_-;_-[$$-240A]\ 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b/>
      <sz val="10"/>
      <color theme="0"/>
      <name val="Garamond"/>
      <family val="1"/>
    </font>
    <font>
      <sz val="12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rgb="FF000000"/>
      <name val="Calibri"/>
      <family val="2"/>
      <scheme val="minor"/>
    </font>
    <font>
      <b/>
      <sz val="9"/>
      <color theme="0"/>
      <name val="Garamond"/>
      <family val="1"/>
    </font>
    <font>
      <b/>
      <sz val="28"/>
      <color theme="0"/>
      <name val="Garamond"/>
      <family val="1"/>
    </font>
    <font>
      <b/>
      <sz val="12"/>
      <color theme="0"/>
      <name val="Garamond"/>
      <family val="1"/>
    </font>
    <font>
      <sz val="12"/>
      <color theme="0"/>
      <name val="Garamond"/>
      <family val="1"/>
    </font>
    <font>
      <b/>
      <sz val="12"/>
      <name val="Garamond"/>
      <family val="1"/>
    </font>
    <font>
      <b/>
      <sz val="12"/>
      <color theme="1"/>
      <name val="Garamond"/>
      <family val="1"/>
    </font>
    <font>
      <sz val="11"/>
      <color rgb="FF000000"/>
      <name val="Garamond"/>
      <family val="1"/>
    </font>
    <font>
      <sz val="12"/>
      <color rgb="FF000000"/>
      <name val="Garamond"/>
    </font>
    <font>
      <sz val="12"/>
      <color theme="1"/>
      <name val="Garamond"/>
    </font>
    <font>
      <sz val="9"/>
      <color theme="1"/>
      <name val="Garamond"/>
    </font>
    <font>
      <u/>
      <sz val="11"/>
      <color theme="10"/>
      <name val="Garamond"/>
    </font>
    <font>
      <sz val="9"/>
      <name val="Garamond"/>
    </font>
    <font>
      <sz val="11"/>
      <color theme="1"/>
      <name val="Garamond"/>
    </font>
    <font>
      <sz val="11"/>
      <color rgb="FF000000"/>
      <name val="Garamond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7" fontId="6" fillId="0" borderId="9" xfId="3" applyNumberFormat="1" applyFont="1" applyBorder="1" applyAlignment="1">
      <alignment horizontal="center" vertical="center"/>
    </xf>
    <xf numFmtId="0" fontId="0" fillId="0" borderId="1" xfId="0" applyBorder="1"/>
    <xf numFmtId="0" fontId="15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hidden="1"/>
    </xf>
    <xf numFmtId="0" fontId="9" fillId="7" borderId="10" xfId="0" applyFont="1" applyFill="1" applyBorder="1" applyAlignment="1" applyProtection="1">
      <alignment horizontal="center" vertical="center" wrapText="1"/>
      <protection hidden="1"/>
    </xf>
    <xf numFmtId="0" fontId="4" fillId="8" borderId="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166" fontId="9" fillId="8" borderId="12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/>
    <xf numFmtId="165" fontId="6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9" fillId="8" borderId="12" xfId="3" applyNumberFormat="1" applyFont="1" applyFill="1" applyBorder="1" applyAlignment="1">
      <alignment horizontal="center" vertical="center" wrapText="1"/>
    </xf>
    <xf numFmtId="167" fontId="6" fillId="0" borderId="35" xfId="3" applyNumberFormat="1" applyFont="1" applyBorder="1" applyAlignment="1">
      <alignment horizontal="center" vertical="center"/>
    </xf>
    <xf numFmtId="167" fontId="6" fillId="0" borderId="37" xfId="3" applyNumberFormat="1" applyFont="1" applyBorder="1" applyAlignment="1">
      <alignment horizontal="center" vertical="center"/>
    </xf>
    <xf numFmtId="167" fontId="6" fillId="0" borderId="36" xfId="3" applyNumberFormat="1" applyFont="1" applyBorder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167" fontId="6" fillId="0" borderId="42" xfId="3" applyNumberFormat="1" applyFont="1" applyBorder="1" applyAlignment="1">
      <alignment horizontal="center" vertical="center"/>
    </xf>
    <xf numFmtId="0" fontId="17" fillId="7" borderId="21" xfId="0" applyFont="1" applyFill="1" applyBorder="1" applyAlignment="1" applyProtection="1">
      <alignment horizontal="center" vertical="center" wrapText="1"/>
      <protection hidden="1"/>
    </xf>
    <xf numFmtId="0" fontId="19" fillId="3" borderId="12" xfId="0" applyFont="1" applyFill="1" applyBorder="1" applyAlignment="1" applyProtection="1">
      <alignment horizontal="center" vertical="center" wrapText="1"/>
      <protection hidden="1"/>
    </xf>
    <xf numFmtId="0" fontId="17" fillId="7" borderId="1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68" fontId="3" fillId="0" borderId="0" xfId="3" applyNumberFormat="1" applyFont="1" applyProtection="1">
      <protection hidden="1"/>
    </xf>
    <xf numFmtId="167" fontId="3" fillId="0" borderId="0" xfId="3" applyNumberFormat="1" applyFont="1" applyProtection="1">
      <protection hidden="1"/>
    </xf>
    <xf numFmtId="0" fontId="18" fillId="8" borderId="30" xfId="0" applyFont="1" applyFill="1" applyBorder="1" applyAlignment="1" applyProtection="1">
      <alignment horizontal="center" vertical="center" wrapText="1"/>
      <protection hidden="1"/>
    </xf>
    <xf numFmtId="0" fontId="18" fillId="8" borderId="31" xfId="0" applyFont="1" applyFill="1" applyBorder="1" applyAlignment="1" applyProtection="1">
      <alignment horizontal="center" vertical="center" wrapText="1"/>
      <protection hidden="1"/>
    </xf>
    <xf numFmtId="166" fontId="18" fillId="8" borderId="31" xfId="5" applyNumberFormat="1" applyFont="1" applyFill="1" applyBorder="1" applyAlignment="1" applyProtection="1">
      <alignment horizontal="center" vertical="center" wrapText="1"/>
      <protection hidden="1"/>
    </xf>
    <xf numFmtId="166" fontId="18" fillId="8" borderId="38" xfId="5" applyNumberFormat="1" applyFont="1" applyFill="1" applyBorder="1" applyAlignment="1" applyProtection="1">
      <alignment horizontal="center" vertical="center" wrapText="1"/>
      <protection hidden="1"/>
    </xf>
    <xf numFmtId="166" fontId="18" fillId="8" borderId="30" xfId="5" applyNumberFormat="1" applyFont="1" applyFill="1" applyBorder="1" applyAlignment="1" applyProtection="1">
      <alignment horizontal="center" vertical="center" wrapText="1"/>
      <protection hidden="1"/>
    </xf>
    <xf numFmtId="168" fontId="18" fillId="8" borderId="31" xfId="3" applyNumberFormat="1" applyFont="1" applyFill="1" applyBorder="1" applyAlignment="1" applyProtection="1">
      <alignment horizontal="center" vertical="center" wrapText="1"/>
      <protection hidden="1"/>
    </xf>
    <xf numFmtId="168" fontId="18" fillId="8" borderId="32" xfId="3" applyNumberFormat="1" applyFont="1" applyFill="1" applyBorder="1" applyAlignment="1" applyProtection="1">
      <alignment horizontal="center" vertical="center" wrapText="1"/>
      <protection hidden="1"/>
    </xf>
    <xf numFmtId="167" fontId="18" fillId="8" borderId="31" xfId="3" applyNumberFormat="1" applyFont="1" applyFill="1" applyBorder="1" applyAlignment="1" applyProtection="1">
      <alignment horizontal="center" vertical="center" wrapText="1"/>
      <protection hidden="1"/>
    </xf>
    <xf numFmtId="167" fontId="18" fillId="8" borderId="32" xfId="3" applyNumberFormat="1" applyFont="1" applyFill="1" applyBorder="1" applyAlignment="1" applyProtection="1">
      <alignment horizontal="center" vertical="center" wrapText="1"/>
      <protection hidden="1"/>
    </xf>
    <xf numFmtId="0" fontId="18" fillId="8" borderId="32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5" fillId="3" borderId="9" xfId="7" applyFont="1" applyFill="1" applyBorder="1" applyAlignment="1" applyProtection="1">
      <alignment horizontal="center" vertical="center" wrapText="1"/>
      <protection hidden="1"/>
    </xf>
    <xf numFmtId="0" fontId="5" fillId="0" borderId="9" xfId="12" applyFont="1" applyBorder="1" applyAlignment="1" applyProtection="1">
      <alignment horizontal="center" vertical="center" wrapText="1"/>
      <protection hidden="1"/>
    </xf>
    <xf numFmtId="0" fontId="5" fillId="0" borderId="9" xfId="7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168" fontId="3" fillId="0" borderId="9" xfId="3" applyNumberFormat="1" applyFont="1" applyBorder="1" applyAlignment="1" applyProtection="1">
      <alignment horizontal="center" vertical="center"/>
      <protection hidden="1"/>
    </xf>
    <xf numFmtId="168" fontId="5" fillId="3" borderId="9" xfId="3" applyNumberFormat="1" applyFont="1" applyFill="1" applyBorder="1" applyAlignment="1" applyProtection="1">
      <alignment horizontal="center" vertical="center"/>
      <protection hidden="1"/>
    </xf>
    <xf numFmtId="168" fontId="3" fillId="0" borderId="33" xfId="3" applyNumberFormat="1" applyFont="1" applyBorder="1" applyAlignment="1" applyProtection="1">
      <alignment horizontal="center" vertical="center"/>
      <protection hidden="1"/>
    </xf>
    <xf numFmtId="167" fontId="3" fillId="0" borderId="9" xfId="3" applyNumberFormat="1" applyFont="1" applyBorder="1" applyAlignment="1" applyProtection="1">
      <alignment horizontal="center" vertical="center"/>
      <protection hidden="1"/>
    </xf>
    <xf numFmtId="167" fontId="5" fillId="3" borderId="9" xfId="3" applyNumberFormat="1" applyFont="1" applyFill="1" applyBorder="1" applyAlignment="1" applyProtection="1">
      <alignment horizontal="center" vertical="center" wrapText="1"/>
      <protection hidden="1"/>
    </xf>
    <xf numFmtId="167" fontId="3" fillId="0" borderId="33" xfId="3" applyNumberFormat="1" applyFont="1" applyBorder="1" applyAlignment="1" applyProtection="1">
      <alignment horizontal="center" vertical="center"/>
      <protection hidden="1"/>
    </xf>
    <xf numFmtId="167" fontId="5" fillId="3" borderId="9" xfId="3" applyNumberFormat="1" applyFont="1" applyFill="1" applyBorder="1" applyAlignment="1" applyProtection="1">
      <alignment horizontal="center" vertical="center"/>
      <protection hidden="1"/>
    </xf>
    <xf numFmtId="167" fontId="3" fillId="0" borderId="40" xfId="3" applyNumberFormat="1" applyFont="1" applyBorder="1" applyAlignment="1" applyProtection="1">
      <alignment horizontal="center" vertical="center"/>
      <protection hidden="1"/>
    </xf>
    <xf numFmtId="167" fontId="3" fillId="0" borderId="8" xfId="0" applyNumberFormat="1" applyFont="1" applyBorder="1" applyAlignment="1" applyProtection="1">
      <alignment horizontal="center" vertical="center"/>
      <protection hidden="1"/>
    </xf>
    <xf numFmtId="167" fontId="3" fillId="0" borderId="9" xfId="0" applyNumberFormat="1" applyFont="1" applyBorder="1" applyAlignment="1" applyProtection="1">
      <alignment horizontal="center" vertical="center"/>
      <protection hidden="1"/>
    </xf>
    <xf numFmtId="9" fontId="3" fillId="0" borderId="9" xfId="4" applyFont="1" applyFill="1" applyBorder="1" applyAlignment="1" applyProtection="1">
      <alignment horizontal="center" vertical="center"/>
      <protection hidden="1"/>
    </xf>
    <xf numFmtId="167" fontId="3" fillId="0" borderId="9" xfId="4" applyNumberFormat="1" applyFont="1" applyFill="1" applyBorder="1" applyAlignment="1" applyProtection="1">
      <alignment horizontal="center" vertical="center"/>
      <protection hidden="1"/>
    </xf>
    <xf numFmtId="167" fontId="3" fillId="0" borderId="33" xfId="4" applyNumberFormat="1" applyFont="1" applyFill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5" fillId="3" borderId="1" xfId="7" applyFont="1" applyFill="1" applyBorder="1" applyAlignment="1" applyProtection="1">
      <alignment horizontal="center" vertical="center" wrapText="1"/>
      <protection hidden="1"/>
    </xf>
    <xf numFmtId="0" fontId="3" fillId="0" borderId="1" xfId="7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68" fontId="3" fillId="0" borderId="1" xfId="3" applyNumberFormat="1" applyFont="1" applyBorder="1" applyAlignment="1" applyProtection="1">
      <alignment horizontal="center" vertical="center"/>
      <protection hidden="1"/>
    </xf>
    <xf numFmtId="168" fontId="3" fillId="0" borderId="11" xfId="3" applyNumberFormat="1" applyFont="1" applyBorder="1" applyAlignment="1" applyProtection="1">
      <alignment horizontal="center" vertical="center"/>
      <protection hidden="1"/>
    </xf>
    <xf numFmtId="167" fontId="3" fillId="0" borderId="1" xfId="3" applyNumberFormat="1" applyFont="1" applyBorder="1" applyAlignment="1" applyProtection="1">
      <alignment horizontal="center" vertical="center"/>
      <protection hidden="1"/>
    </xf>
    <xf numFmtId="167" fontId="3" fillId="0" borderId="11" xfId="3" applyNumberFormat="1" applyFont="1" applyBorder="1" applyAlignment="1" applyProtection="1">
      <alignment horizontal="center" vertical="center"/>
      <protection hidden="1"/>
    </xf>
    <xf numFmtId="167" fontId="3" fillId="0" borderId="14" xfId="3" applyNumberFormat="1" applyFont="1" applyBorder="1" applyAlignment="1" applyProtection="1">
      <alignment horizontal="center" vertical="center"/>
      <protection hidden="1"/>
    </xf>
    <xf numFmtId="0" fontId="5" fillId="0" borderId="1" xfId="7" applyFont="1" applyBorder="1" applyAlignment="1" applyProtection="1">
      <alignment horizontal="center" vertical="center" wrapText="1"/>
      <protection hidden="1"/>
    </xf>
    <xf numFmtId="0" fontId="3" fillId="0" borderId="14" xfId="7" applyFont="1" applyBorder="1" applyAlignment="1" applyProtection="1">
      <alignment horizontal="center" vertical="center" wrapText="1"/>
      <protection hidden="1"/>
    </xf>
    <xf numFmtId="0" fontId="5" fillId="3" borderId="41" xfId="7" applyFont="1" applyFill="1" applyBorder="1" applyAlignment="1" applyProtection="1">
      <alignment horizontal="center" vertical="center" wrapText="1"/>
      <protection hidden="1"/>
    </xf>
    <xf numFmtId="0" fontId="3" fillId="0" borderId="41" xfId="7" applyFont="1" applyBorder="1" applyAlignment="1" applyProtection="1">
      <alignment horizontal="center" vertical="center" wrapText="1"/>
      <protection hidden="1"/>
    </xf>
    <xf numFmtId="0" fontId="3" fillId="0" borderId="9" xfId="7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locked="0" hidden="1"/>
    </xf>
    <xf numFmtId="168" fontId="3" fillId="0" borderId="9" xfId="3" applyNumberFormat="1" applyFont="1" applyBorder="1" applyAlignment="1" applyProtection="1">
      <alignment horizontal="center" vertical="center"/>
      <protection locked="0" hidden="1"/>
    </xf>
    <xf numFmtId="0" fontId="3" fillId="0" borderId="29" xfId="0" applyFont="1" applyBorder="1" applyAlignment="1" applyProtection="1">
      <alignment horizontal="center" vertical="center" wrapText="1"/>
      <protection locked="0" hidden="1"/>
    </xf>
    <xf numFmtId="168" fontId="3" fillId="0" borderId="1" xfId="3" applyNumberFormat="1" applyFont="1" applyBorder="1" applyAlignment="1" applyProtection="1">
      <alignment horizontal="center" vertical="center"/>
      <protection locked="0" hidden="1"/>
    </xf>
    <xf numFmtId="1" fontId="3" fillId="3" borderId="39" xfId="0" applyNumberFormat="1" applyFont="1" applyFill="1" applyBorder="1" applyAlignment="1" applyProtection="1">
      <alignment horizontal="center" vertical="center" wrapText="1"/>
      <protection locked="0" hidden="1"/>
    </xf>
    <xf numFmtId="167" fontId="3" fillId="0" borderId="9" xfId="3" applyNumberFormat="1" applyFont="1" applyBorder="1" applyAlignment="1" applyProtection="1">
      <alignment horizontal="center" vertical="center"/>
      <protection locked="0" hidden="1"/>
    </xf>
    <xf numFmtId="167" fontId="3" fillId="0" borderId="1" xfId="3" applyNumberFormat="1" applyFont="1" applyBorder="1" applyAlignment="1" applyProtection="1">
      <alignment horizontal="center" vertical="center"/>
      <protection locked="0" hidden="1"/>
    </xf>
    <xf numFmtId="0" fontId="5" fillId="0" borderId="29" xfId="0" applyFont="1" applyBorder="1" applyAlignment="1" applyProtection="1">
      <alignment horizontal="center" vertical="center" wrapText="1"/>
      <protection locked="0" hidden="1"/>
    </xf>
    <xf numFmtId="165" fontId="3" fillId="0" borderId="29" xfId="0" applyNumberFormat="1" applyFont="1" applyBorder="1" applyAlignment="1" applyProtection="1">
      <alignment horizontal="center" vertical="center" wrapText="1"/>
      <protection locked="0" hidden="1"/>
    </xf>
    <xf numFmtId="0" fontId="5" fillId="3" borderId="39" xfId="0" applyFont="1" applyFill="1" applyBorder="1" applyAlignment="1" applyProtection="1">
      <alignment horizontal="center" vertical="center" wrapText="1"/>
      <protection locked="0" hidden="1"/>
    </xf>
    <xf numFmtId="0" fontId="3" fillId="0" borderId="29" xfId="0" applyFont="1" applyBorder="1" applyAlignment="1" applyProtection="1">
      <alignment horizontal="center" vertical="center"/>
      <protection locked="0" hidden="1"/>
    </xf>
    <xf numFmtId="165" fontId="3" fillId="2" borderId="29" xfId="0" applyNumberFormat="1" applyFont="1" applyFill="1" applyBorder="1" applyAlignment="1" applyProtection="1">
      <alignment horizontal="left" vertical="center" wrapText="1"/>
      <protection locked="0" hidden="1"/>
    </xf>
    <xf numFmtId="0" fontId="5" fillId="0" borderId="29" xfId="0" applyFont="1" applyBorder="1" applyAlignment="1" applyProtection="1">
      <alignment horizontal="center" vertical="center"/>
      <protection locked="0" hidden="1"/>
    </xf>
    <xf numFmtId="0" fontId="6" fillId="0" borderId="39" xfId="0" applyFont="1" applyBorder="1" applyAlignment="1" applyProtection="1">
      <alignment horizontal="center" vertical="center" wrapText="1"/>
      <protection locked="0"/>
    </xf>
    <xf numFmtId="167" fontId="6" fillId="0" borderId="1" xfId="3" applyNumberFormat="1" applyFont="1" applyBorder="1" applyAlignment="1" applyProtection="1">
      <alignment horizontal="center" vertical="center" wrapText="1"/>
      <protection locked="0"/>
    </xf>
    <xf numFmtId="1" fontId="6" fillId="3" borderId="39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1" xfId="3" applyNumberFormat="1" applyFont="1" applyBorder="1" applyAlignment="1" applyProtection="1">
      <alignment horizontal="center" vertical="center"/>
      <protection locked="0"/>
    </xf>
    <xf numFmtId="0" fontId="21" fillId="3" borderId="39" xfId="0" applyFont="1" applyFill="1" applyBorder="1" applyAlignment="1" applyProtection="1">
      <alignment horizontal="center" vertical="center" wrapText="1"/>
      <protection locked="0"/>
    </xf>
    <xf numFmtId="165" fontId="22" fillId="0" borderId="43" xfId="0" applyNumberFormat="1" applyFont="1" applyBorder="1" applyAlignment="1" applyProtection="1">
      <alignment horizontal="left" vertical="center" wrapText="1"/>
      <protection locked="0"/>
    </xf>
    <xf numFmtId="165" fontId="23" fillId="0" borderId="43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0" fontId="6" fillId="0" borderId="39" xfId="0" applyFont="1" applyBorder="1" applyAlignment="1" applyProtection="1">
      <alignment horizontal="left" vertical="center" wrapText="1"/>
      <protection locked="0"/>
    </xf>
    <xf numFmtId="0" fontId="21" fillId="3" borderId="39" xfId="0" applyFont="1" applyFill="1" applyBorder="1" applyAlignment="1" applyProtection="1">
      <alignment horizontal="left" vertical="center" wrapText="1"/>
      <protection locked="0"/>
    </xf>
    <xf numFmtId="1" fontId="6" fillId="3" borderId="39" xfId="0" applyNumberFormat="1" applyFont="1" applyFill="1" applyBorder="1" applyAlignment="1" applyProtection="1">
      <alignment horizontal="left" vertical="center" wrapText="1"/>
      <protection locked="0"/>
    </xf>
    <xf numFmtId="1" fontId="6" fillId="3" borderId="39" xfId="0" applyNumberFormat="1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167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applyNumberFormat="1" applyFont="1" applyBorder="1" applyAlignment="1" applyProtection="1">
      <alignment horizontal="center" vertical="center" wrapText="1"/>
      <protection locked="0"/>
    </xf>
    <xf numFmtId="167" fontId="6" fillId="0" borderId="1" xfId="3" applyNumberFormat="1" applyFont="1" applyFill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/>
    <xf numFmtId="0" fontId="2" fillId="0" borderId="1" xfId="15" applyBorder="1"/>
    <xf numFmtId="0" fontId="6" fillId="0" borderId="39" xfId="0" applyFont="1" applyBorder="1" applyAlignment="1">
      <alignment horizontal="left" vertical="center" wrapText="1"/>
    </xf>
    <xf numFmtId="0" fontId="0" fillId="0" borderId="0" xfId="0" applyAlignment="1" applyProtection="1">
      <alignment vertical="center" wrapText="1"/>
      <protection locked="0"/>
    </xf>
    <xf numFmtId="0" fontId="24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left" vertical="center" wrapText="1"/>
    </xf>
    <xf numFmtId="0" fontId="25" fillId="0" borderId="1" xfId="15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5" fillId="0" borderId="1" xfId="2" applyFont="1" applyFill="1" applyBorder="1" applyAlignment="1">
      <alignment horizontal="left" vertical="center" wrapText="1"/>
    </xf>
    <xf numFmtId="0" fontId="27" fillId="0" borderId="43" xfId="0" applyFont="1" applyBorder="1" applyAlignment="1">
      <alignment horizontal="left"/>
    </xf>
    <xf numFmtId="14" fontId="27" fillId="0" borderId="43" xfId="0" applyNumberFormat="1" applyFont="1" applyBorder="1" applyAlignment="1">
      <alignment horizontal="left"/>
    </xf>
    <xf numFmtId="0" fontId="25" fillId="0" borderId="43" xfId="2" applyFont="1" applyBorder="1" applyAlignment="1">
      <alignment horizontal="left"/>
    </xf>
    <xf numFmtId="3" fontId="24" fillId="0" borderId="1" xfId="0" applyNumberFormat="1" applyFont="1" applyBorder="1" applyAlignment="1">
      <alignment horizontal="left" vertical="center" wrapText="1"/>
    </xf>
    <xf numFmtId="0" fontId="28" fillId="0" borderId="43" xfId="0" applyFont="1" applyBorder="1" applyAlignment="1">
      <alignment horizontal="left"/>
    </xf>
    <xf numFmtId="14" fontId="28" fillId="0" borderId="43" xfId="0" applyNumberFormat="1" applyFont="1" applyBorder="1" applyAlignment="1">
      <alignment horizontal="left"/>
    </xf>
    <xf numFmtId="14" fontId="24" fillId="0" borderId="43" xfId="0" applyNumberFormat="1" applyFont="1" applyBorder="1" applyAlignment="1">
      <alignment horizontal="left" vertical="center" wrapText="1"/>
    </xf>
    <xf numFmtId="0" fontId="28" fillId="0" borderId="43" xfId="0" applyFont="1" applyBorder="1" applyAlignment="1">
      <alignment horizontal="left" wrapText="1"/>
    </xf>
    <xf numFmtId="0" fontId="21" fillId="9" borderId="39" xfId="0" applyFont="1" applyFill="1" applyBorder="1" applyAlignment="1">
      <alignment horizontal="left" vertical="center" wrapText="1"/>
    </xf>
    <xf numFmtId="0" fontId="6" fillId="9" borderId="39" xfId="0" applyFont="1" applyFill="1" applyBorder="1" applyAlignment="1" applyProtection="1">
      <alignment horizontal="left" vertical="center" wrapText="1"/>
      <protection locked="0"/>
    </xf>
    <xf numFmtId="0" fontId="28" fillId="0" borderId="43" xfId="0" applyFont="1" applyBorder="1" applyAlignment="1">
      <alignment horizontal="left" vertical="center"/>
    </xf>
    <xf numFmtId="14" fontId="28" fillId="0" borderId="43" xfId="0" applyNumberFormat="1" applyFont="1" applyBorder="1" applyAlignment="1">
      <alignment horizontal="left" vertical="center"/>
    </xf>
    <xf numFmtId="0" fontId="25" fillId="0" borderId="43" xfId="15" applyFont="1" applyBorder="1" applyAlignment="1">
      <alignment horizontal="left" vertical="center"/>
    </xf>
    <xf numFmtId="0" fontId="21" fillId="9" borderId="39" xfId="0" applyFont="1" applyFill="1" applyBorder="1" applyAlignment="1" applyProtection="1">
      <alignment horizontal="left" vertical="center" wrapText="1"/>
      <protection locked="0"/>
    </xf>
    <xf numFmtId="3" fontId="27" fillId="0" borderId="43" xfId="0" applyNumberFormat="1" applyFont="1" applyBorder="1" applyAlignment="1">
      <alignment horizontal="left"/>
    </xf>
    <xf numFmtId="0" fontId="24" fillId="0" borderId="43" xfId="0" applyFont="1" applyBorder="1" applyAlignment="1">
      <alignment horizontal="left" vertical="center" wrapText="1"/>
    </xf>
    <xf numFmtId="0" fontId="25" fillId="0" borderId="43" xfId="2" applyFont="1" applyFill="1" applyBorder="1" applyAlignment="1">
      <alignment horizontal="left" vertical="center" wrapText="1"/>
    </xf>
    <xf numFmtId="0" fontId="26" fillId="0" borderId="43" xfId="0" applyFont="1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6" fillId="7" borderId="17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165" fontId="7" fillId="5" borderId="22" xfId="0" applyNumberFormat="1" applyFont="1" applyFill="1" applyBorder="1" applyAlignment="1">
      <alignment horizontal="center" vertical="center" wrapText="1"/>
    </xf>
    <xf numFmtId="165" fontId="7" fillId="5" borderId="23" xfId="0" applyNumberFormat="1" applyFont="1" applyFill="1" applyBorder="1" applyAlignment="1">
      <alignment horizontal="center" vertical="center" wrapText="1"/>
    </xf>
    <xf numFmtId="165" fontId="7" fillId="5" borderId="19" xfId="0" applyNumberFormat="1" applyFont="1" applyFill="1" applyBorder="1" applyAlignment="1">
      <alignment horizontal="center" vertical="center" wrapText="1"/>
    </xf>
    <xf numFmtId="165" fontId="7" fillId="5" borderId="20" xfId="0" applyNumberFormat="1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left" vertical="center" wrapText="1"/>
    </xf>
    <xf numFmtId="0" fontId="9" fillId="7" borderId="27" xfId="0" applyFont="1" applyFill="1" applyBorder="1" applyAlignment="1">
      <alignment horizontal="left" vertical="center" wrapText="1"/>
    </xf>
    <xf numFmtId="0" fontId="9" fillId="7" borderId="28" xfId="0" applyFont="1" applyFill="1" applyBorder="1" applyAlignment="1">
      <alignment horizontal="left" vertical="center" wrapText="1"/>
    </xf>
    <xf numFmtId="0" fontId="20" fillId="5" borderId="26" xfId="0" applyFont="1" applyFill="1" applyBorder="1" applyAlignment="1" applyProtection="1">
      <alignment horizontal="center" vertical="center" wrapText="1"/>
      <protection hidden="1"/>
    </xf>
    <xf numFmtId="0" fontId="20" fillId="5" borderId="27" xfId="0" applyFont="1" applyFill="1" applyBorder="1" applyAlignment="1" applyProtection="1">
      <alignment horizontal="center" vertical="center" wrapText="1"/>
      <protection hidden="1"/>
    </xf>
    <xf numFmtId="0" fontId="20" fillId="5" borderId="28" xfId="0" applyFont="1" applyFill="1" applyBorder="1" applyAlignment="1" applyProtection="1">
      <alignment horizontal="center" vertical="center" wrapText="1"/>
      <protection hidden="1"/>
    </xf>
    <xf numFmtId="0" fontId="17" fillId="7" borderId="2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hidden="1"/>
    </xf>
    <xf numFmtId="0" fontId="17" fillId="7" borderId="4" xfId="0" applyFont="1" applyFill="1" applyBorder="1" applyAlignment="1" applyProtection="1">
      <alignment horizontal="center" vertical="center"/>
      <protection hidden="1"/>
    </xf>
    <xf numFmtId="0" fontId="17" fillId="7" borderId="21" xfId="0" applyFont="1" applyFill="1" applyBorder="1" applyAlignment="1" applyProtection="1">
      <alignment horizontal="center" vertical="center"/>
      <protection hidden="1"/>
    </xf>
    <xf numFmtId="0" fontId="17" fillId="7" borderId="12" xfId="0" applyFont="1" applyFill="1" applyBorder="1" applyAlignment="1" applyProtection="1">
      <alignment horizontal="center" vertical="center"/>
      <protection hidden="1"/>
    </xf>
    <xf numFmtId="0" fontId="17" fillId="7" borderId="13" xfId="0" applyFont="1" applyFill="1" applyBorder="1" applyAlignment="1" applyProtection="1">
      <alignment horizontal="center" vertical="center"/>
      <protection hidden="1"/>
    </xf>
    <xf numFmtId="0" fontId="17" fillId="7" borderId="16" xfId="0" applyFont="1" applyFill="1" applyBorder="1" applyAlignment="1" applyProtection="1">
      <alignment horizontal="center" vertical="center"/>
      <protection hidden="1"/>
    </xf>
    <xf numFmtId="0" fontId="17" fillId="7" borderId="24" xfId="0" applyFont="1" applyFill="1" applyBorder="1" applyAlignment="1" applyProtection="1">
      <alignment horizontal="center" vertical="center"/>
      <protection hidden="1"/>
    </xf>
    <xf numFmtId="0" fontId="19" fillId="3" borderId="12" xfId="0" applyFont="1" applyFill="1" applyBorder="1" applyAlignment="1" applyProtection="1">
      <alignment horizontal="center" vertical="center" wrapText="1"/>
      <protection hidden="1"/>
    </xf>
    <xf numFmtId="0" fontId="19" fillId="3" borderId="24" xfId="0" applyFont="1" applyFill="1" applyBorder="1" applyAlignment="1" applyProtection="1">
      <alignment horizontal="center" vertical="center" wrapText="1"/>
      <protection hidden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</cellXfs>
  <cellStyles count="16">
    <cellStyle name="Hipervínculo" xfId="15" builtinId="8"/>
    <cellStyle name="Hipervínculo 2" xfId="13" xr:uid="{00000000-0005-0000-0000-000001000000}"/>
    <cellStyle name="Hipervínculo 3" xfId="10" xr:uid="{00000000-0005-0000-0000-000002000000}"/>
    <cellStyle name="Hyperlink" xfId="2" xr:uid="{00000000-0005-0000-0000-000003000000}"/>
    <cellStyle name="Hyperlink 2" xfId="14" xr:uid="{00000000-0005-0000-0000-000004000000}"/>
    <cellStyle name="Hyperlink 3" xfId="8" xr:uid="{00000000-0005-0000-0000-000005000000}"/>
    <cellStyle name="Millares 2" xfId="11" xr:uid="{00000000-0005-0000-0000-000006000000}"/>
    <cellStyle name="Moneda" xfId="3" builtinId="4"/>
    <cellStyle name="Moneda 2" xfId="1" xr:uid="{00000000-0005-0000-0000-000008000000}"/>
    <cellStyle name="Moneda 3" xfId="5" xr:uid="{00000000-0005-0000-0000-000009000000}"/>
    <cellStyle name="Normal" xfId="0" builtinId="0"/>
    <cellStyle name="Normal 2" xfId="7" xr:uid="{00000000-0005-0000-0000-00000B000000}"/>
    <cellStyle name="Normal 2 2" xfId="12" xr:uid="{00000000-0005-0000-0000-00000C000000}"/>
    <cellStyle name="Normal 3" xfId="9" xr:uid="{00000000-0005-0000-0000-00000D000000}"/>
    <cellStyle name="Normal 4" xfId="6" xr:uid="{00000000-0005-0000-0000-00000E000000}"/>
    <cellStyle name="Porcentaje" xfId="4" builtinId="5"/>
  </cellStyles>
  <dxfs count="0"/>
  <tableStyles count="0" defaultTableStyle="TableStyleMedium2" defaultPivotStyle="PivotStyleLight16"/>
  <colors>
    <mruColors>
      <color rgb="FFF9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TOMYSAM_@LIVE.COM" TargetMode="External"/><Relationship Id="rId18" Type="http://schemas.openxmlformats.org/officeDocument/2006/relationships/hyperlink" Target="mailto:DEISYGARZON5@GMAIL.COM" TargetMode="External"/><Relationship Id="rId26" Type="http://schemas.openxmlformats.org/officeDocument/2006/relationships/hyperlink" Target="mailto:VENTAS@DICOES.CO" TargetMode="External"/><Relationship Id="rId39" Type="http://schemas.openxmlformats.org/officeDocument/2006/relationships/hyperlink" Target="mailto:PANTALLASLED@GMAIL.COM" TargetMode="External"/><Relationship Id="rId21" Type="http://schemas.openxmlformats.org/officeDocument/2006/relationships/hyperlink" Target="mailto:VENTAS@LAPSUSEVENTOS.COM" TargetMode="External"/><Relationship Id="rId34" Type="http://schemas.openxmlformats.org/officeDocument/2006/relationships/hyperlink" Target="mailto:VENTAS.RC@DISTRIBUIDORAELFARO.CO" TargetMode="External"/><Relationship Id="rId42" Type="http://schemas.openxmlformats.org/officeDocument/2006/relationships/hyperlink" Target="mailto:CONTABILIDAD@GRUPOCOMERCIALROBLES.COM" TargetMode="External"/><Relationship Id="rId47" Type="http://schemas.openxmlformats.org/officeDocument/2006/relationships/hyperlink" Target="mailto:INFO@PAPYSER.COM" TargetMode="External"/><Relationship Id="rId50" Type="http://schemas.openxmlformats.org/officeDocument/2006/relationships/hyperlink" Target="mailto:SURTIMATORISTA@EXITO.COM" TargetMode="External"/><Relationship Id="rId7" Type="http://schemas.openxmlformats.org/officeDocument/2006/relationships/hyperlink" Target="mailto:COINSERVICIOSAS@GMAIL.COM" TargetMode="External"/><Relationship Id="rId2" Type="http://schemas.openxmlformats.org/officeDocument/2006/relationships/hyperlink" Target="mailto:PAPELERIAPINGUINO@GMAIL.COM" TargetMode="External"/><Relationship Id="rId16" Type="http://schemas.openxmlformats.org/officeDocument/2006/relationships/hyperlink" Target="mailto:INFO@ABASTECE.CO" TargetMode="External"/><Relationship Id="rId29" Type="http://schemas.openxmlformats.org/officeDocument/2006/relationships/hyperlink" Target="mailto:EVENTOSGOURMETEXPRESSADV@GMAIL.COM" TargetMode="External"/><Relationship Id="rId11" Type="http://schemas.openxmlformats.org/officeDocument/2006/relationships/hyperlink" Target="mailto:NOTIFICACIONES@DISTRIBUIDORAFC.COM" TargetMode="External"/><Relationship Id="rId24" Type="http://schemas.openxmlformats.org/officeDocument/2006/relationships/hyperlink" Target="mailto:ADMINISTRATIVO@SUMMITMEDIASAS.COM" TargetMode="External"/><Relationship Id="rId32" Type="http://schemas.openxmlformats.org/officeDocument/2006/relationships/hyperlink" Target="mailto:HELVERLICITACIONES@GMAIL.COM" TargetMode="External"/><Relationship Id="rId37" Type="http://schemas.openxmlformats.org/officeDocument/2006/relationships/hyperlink" Target="mailto:ANGELA.SANCHEZ@BPMPRODUCCIONES.COM" TargetMode="External"/><Relationship Id="rId40" Type="http://schemas.openxmlformats.org/officeDocument/2006/relationships/hyperlink" Target="mailto:COTIZACIONES@ALKOSTO.COM" TargetMode="External"/><Relationship Id="rId45" Type="http://schemas.openxmlformats.org/officeDocument/2006/relationships/hyperlink" Target="mailto:VENTAS@SUPERTIENDASOLIMPICA.COM" TargetMode="External"/><Relationship Id="rId53" Type="http://schemas.openxmlformats.org/officeDocument/2006/relationships/hyperlink" Target="mailto:ALAINBOGOTA@GMAIL.COM" TargetMode="External"/><Relationship Id="rId5" Type="http://schemas.openxmlformats.org/officeDocument/2006/relationships/hyperlink" Target="mailto:DIAGNOSTICOYSOLUCIONESAS@GMAIL.COM" TargetMode="External"/><Relationship Id="rId10" Type="http://schemas.openxmlformats.org/officeDocument/2006/relationships/hyperlink" Target="mailto:BOCETOS.MLIBRE@GMAIL.COM" TargetMode="External"/><Relationship Id="rId19" Type="http://schemas.openxmlformats.org/officeDocument/2006/relationships/hyperlink" Target="mailto:YESID.MONTENEGRO@GMAIL.COM" TargetMode="External"/><Relationship Id="rId31" Type="http://schemas.openxmlformats.org/officeDocument/2006/relationships/hyperlink" Target="mailto:INFO@KIDOTOY.COM.CO" TargetMode="External"/><Relationship Id="rId44" Type="http://schemas.openxmlformats.org/officeDocument/2006/relationships/hyperlink" Target="mailto:VENTAS@BIOHOGAR.CO" TargetMode="External"/><Relationship Id="rId52" Type="http://schemas.openxmlformats.org/officeDocument/2006/relationships/hyperlink" Target="mailto:YENIFERMR@HOTMAIL.COM" TargetMode="External"/><Relationship Id="rId4" Type="http://schemas.openxmlformats.org/officeDocument/2006/relationships/hyperlink" Target="mailto:RETCONTABLE@GMAIL.COM" TargetMode="External"/><Relationship Id="rId9" Type="http://schemas.openxmlformats.org/officeDocument/2006/relationships/hyperlink" Target="mailto:LALEYENDAPAPELERIA@GMAIL.COM" TargetMode="External"/><Relationship Id="rId14" Type="http://schemas.openxmlformats.org/officeDocument/2006/relationships/hyperlink" Target="mailto:ACRIPEL@YAHOO.COM" TargetMode="External"/><Relationship Id="rId22" Type="http://schemas.openxmlformats.org/officeDocument/2006/relationships/hyperlink" Target="https://lapsuseventos.com/crispetera-maquina-de-maiz-palomitas-maiz-pira/" TargetMode="External"/><Relationship Id="rId27" Type="http://schemas.openxmlformats.org/officeDocument/2006/relationships/hyperlink" Target="mailto:SUMINISTROSANDINASAS@GMAIL.COM" TargetMode="External"/><Relationship Id="rId30" Type="http://schemas.openxmlformats.org/officeDocument/2006/relationships/hyperlink" Target="mailto:INFO@TEUSAQUILLOPLAZA.COM" TargetMode="External"/><Relationship Id="rId35" Type="http://schemas.openxmlformats.org/officeDocument/2006/relationships/hyperlink" Target="mailto:MECARDOSMODERNOSORTIZHNOS@HOTMAIL.COM" TargetMode="External"/><Relationship Id="rId43" Type="http://schemas.openxmlformats.org/officeDocument/2006/relationships/hyperlink" Target="mailto:KLEUR@KLEUR.COM" TargetMode="External"/><Relationship Id="rId48" Type="http://schemas.openxmlformats.org/officeDocument/2006/relationships/hyperlink" Target="mailto:EVENTOS@MECHAA.COM" TargetMode="External"/><Relationship Id="rId8" Type="http://schemas.openxmlformats.org/officeDocument/2006/relationships/hyperlink" Target="mailto:INFO@DMENTALGRAFFITISHOP.COM" TargetMode="External"/><Relationship Id="rId51" Type="http://schemas.openxmlformats.org/officeDocument/2006/relationships/hyperlink" Target="mailto:ADMINISTRACION@MINISO.CO" TargetMode="External"/><Relationship Id="rId3" Type="http://schemas.openxmlformats.org/officeDocument/2006/relationships/hyperlink" Target="mailto:PMAYORISTA.VENTAS@GMAIL.COM" TargetMode="External"/><Relationship Id="rId12" Type="http://schemas.openxmlformats.org/officeDocument/2006/relationships/hyperlink" Target="mailto:LACASADEPAPEL@YAHOO.COM" TargetMode="External"/><Relationship Id="rId17" Type="http://schemas.openxmlformats.org/officeDocument/2006/relationships/hyperlink" Target="mailto:ABM197618@GMAIL.COM" TargetMode="External"/><Relationship Id="rId25" Type="http://schemas.openxmlformats.org/officeDocument/2006/relationships/hyperlink" Target="mailto:ARKANOSPRODUCCIONES@GMAIL.COM" TargetMode="External"/><Relationship Id="rId33" Type="http://schemas.openxmlformats.org/officeDocument/2006/relationships/hyperlink" Target="mailto:SUMINISTROSANDINASAS@GMAIL.COM" TargetMode="External"/><Relationship Id="rId38" Type="http://schemas.openxmlformats.org/officeDocument/2006/relationships/hyperlink" Target="mailto:YESID.MONTENEGRO@GMAIL.COM" TargetMode="External"/><Relationship Id="rId46" Type="http://schemas.openxmlformats.org/officeDocument/2006/relationships/hyperlink" Target="mailto:GOBIERNOVIRTUALOUT@PANAMERICANA.COM.CO" TargetMode="External"/><Relationship Id="rId20" Type="http://schemas.openxmlformats.org/officeDocument/2006/relationships/hyperlink" Target="mailto:MEGASOUNDGERENCIA@GMAIL.COM" TargetMode="External"/><Relationship Id="rId41" Type="http://schemas.openxmlformats.org/officeDocument/2006/relationships/hyperlink" Target="mailto:NOTIFICACIONES.JUDICIALES@CONTINENTE.COM.CO" TargetMode="External"/><Relationship Id="rId54" Type="http://schemas.openxmlformats.org/officeDocument/2006/relationships/hyperlink" Target="mailto:DANIELBARRERA4130@YAHOO.COM" TargetMode="External"/><Relationship Id="rId1" Type="http://schemas.openxmlformats.org/officeDocument/2006/relationships/hyperlink" Target="mailto:ELRIOPAPELERIO@GMAIL.COM" TargetMode="External"/><Relationship Id="rId6" Type="http://schemas.openxmlformats.org/officeDocument/2006/relationships/hyperlink" Target="mailto:FERDISCOL@LIVE.COM" TargetMode="External"/><Relationship Id="rId15" Type="http://schemas.openxmlformats.org/officeDocument/2006/relationships/hyperlink" Target="mailto:LORENACORTES1924@HOTMAIL.COM" TargetMode="External"/><Relationship Id="rId23" Type="http://schemas.openxmlformats.org/officeDocument/2006/relationships/hyperlink" Target="mailto:DRPRODUCCIONES@GMAIL.COM" TargetMode="External"/><Relationship Id="rId28" Type="http://schemas.openxmlformats.org/officeDocument/2006/relationships/hyperlink" Target="mailto:OLUCIONESMONTGOMERY@GMAIL.COM" TargetMode="External"/><Relationship Id="rId36" Type="http://schemas.openxmlformats.org/officeDocument/2006/relationships/hyperlink" Target="mailto:GLADYSGAITANR@HOTMAIL.COM" TargetMode="External"/><Relationship Id="rId49" Type="http://schemas.openxmlformats.org/officeDocument/2006/relationships/hyperlink" Target="mailto:PRESIDENCIA@PICARDIAS.COM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22"/>
  <sheetViews>
    <sheetView workbookViewId="0">
      <pane ySplit="1" topLeftCell="A55" activePane="bottomLeft" state="frozen"/>
      <selection pane="bottomLeft" activeCell="D65" sqref="D65"/>
    </sheetView>
  </sheetViews>
  <sheetFormatPr defaultColWidth="11.42578125" defaultRowHeight="15"/>
  <cols>
    <col min="2" max="2" width="28.7109375" customWidth="1"/>
    <col min="4" max="4" width="24.5703125" customWidth="1"/>
    <col min="5" max="5" width="13" customWidth="1"/>
    <col min="6" max="6" width="16" customWidth="1"/>
    <col min="7" max="7" width="26.28515625" customWidth="1"/>
    <col min="9" max="9" width="12" bestFit="1" customWidth="1"/>
  </cols>
  <sheetData>
    <row r="2" spans="2:9">
      <c r="B2" s="139" t="s">
        <v>0</v>
      </c>
      <c r="C2" s="139"/>
      <c r="D2" s="139"/>
      <c r="E2" s="139"/>
      <c r="F2" s="139"/>
      <c r="G2" s="139"/>
      <c r="H2" s="139"/>
      <c r="I2" s="139"/>
    </row>
    <row r="3" spans="2:9">
      <c r="B3" s="139"/>
      <c r="C3" s="139"/>
      <c r="D3" s="139"/>
      <c r="E3" s="139"/>
      <c r="F3" s="139"/>
      <c r="G3" s="139"/>
      <c r="H3" s="139"/>
      <c r="I3" s="139"/>
    </row>
    <row r="4" spans="2:9" ht="48"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</row>
    <row r="5" spans="2:9" ht="36">
      <c r="B5" s="102" t="s">
        <v>9</v>
      </c>
      <c r="C5" s="116" t="s">
        <v>10</v>
      </c>
      <c r="D5" s="116" t="s">
        <v>11</v>
      </c>
      <c r="E5" s="117">
        <v>45798</v>
      </c>
      <c r="F5" s="117" t="s">
        <v>6</v>
      </c>
      <c r="G5" s="118" t="s">
        <v>12</v>
      </c>
      <c r="H5" s="119" t="s">
        <v>13</v>
      </c>
      <c r="I5" s="116">
        <v>3164688302</v>
      </c>
    </row>
    <row r="6" spans="2:9" ht="30">
      <c r="B6" s="102" t="s">
        <v>14</v>
      </c>
      <c r="C6" s="116" t="s">
        <v>15</v>
      </c>
      <c r="D6" s="116" t="s">
        <v>11</v>
      </c>
      <c r="E6" s="117">
        <v>45818</v>
      </c>
      <c r="F6" s="117" t="s">
        <v>6</v>
      </c>
      <c r="G6" s="118" t="s">
        <v>16</v>
      </c>
      <c r="H6" s="119" t="s">
        <v>17</v>
      </c>
      <c r="I6" s="116">
        <v>3125581451</v>
      </c>
    </row>
    <row r="7" spans="2:9" ht="24">
      <c r="B7" s="102" t="s">
        <v>18</v>
      </c>
      <c r="C7" s="116" t="s">
        <v>19</v>
      </c>
      <c r="D7" s="116" t="s">
        <v>11</v>
      </c>
      <c r="E7" s="117">
        <v>45818</v>
      </c>
      <c r="F7" s="117" t="s">
        <v>6</v>
      </c>
      <c r="G7" s="118" t="s">
        <v>20</v>
      </c>
      <c r="H7" s="119" t="s">
        <v>21</v>
      </c>
      <c r="I7" s="116">
        <v>3224316846</v>
      </c>
    </row>
    <row r="8" spans="2:9" ht="36">
      <c r="B8" s="103" t="s">
        <v>22</v>
      </c>
      <c r="C8" s="116" t="s">
        <v>23</v>
      </c>
      <c r="D8" s="116" t="s">
        <v>11</v>
      </c>
      <c r="E8" s="117">
        <v>45792</v>
      </c>
      <c r="F8" s="117" t="s">
        <v>6</v>
      </c>
      <c r="G8" s="118" t="s">
        <v>24</v>
      </c>
      <c r="H8" s="119" t="s">
        <v>25</v>
      </c>
      <c r="I8" s="116">
        <v>3165342157</v>
      </c>
    </row>
    <row r="9" spans="2:9" ht="30">
      <c r="B9" s="104" t="s">
        <v>26</v>
      </c>
      <c r="C9" s="116" t="s">
        <v>27</v>
      </c>
      <c r="D9" s="116" t="s">
        <v>11</v>
      </c>
      <c r="E9" s="117">
        <v>45783</v>
      </c>
      <c r="F9" s="117" t="s">
        <v>6</v>
      </c>
      <c r="G9" s="118" t="s">
        <v>28</v>
      </c>
      <c r="H9" s="119" t="s">
        <v>29</v>
      </c>
      <c r="I9" s="116">
        <v>3144012997</v>
      </c>
    </row>
    <row r="10" spans="2:9" ht="30">
      <c r="B10" s="104" t="s">
        <v>30</v>
      </c>
      <c r="C10" s="116" t="s">
        <v>31</v>
      </c>
      <c r="D10" s="116" t="s">
        <v>11</v>
      </c>
      <c r="E10" s="117">
        <v>45821</v>
      </c>
      <c r="F10" s="117" t="s">
        <v>6</v>
      </c>
      <c r="G10" s="118" t="s">
        <v>32</v>
      </c>
      <c r="H10" s="119" t="s">
        <v>33</v>
      </c>
      <c r="I10" s="116">
        <v>3114941309</v>
      </c>
    </row>
    <row r="11" spans="2:9" ht="30">
      <c r="B11" s="103" t="s">
        <v>34</v>
      </c>
      <c r="C11" s="116" t="s">
        <v>35</v>
      </c>
      <c r="D11" s="116" t="s">
        <v>36</v>
      </c>
      <c r="E11" s="117">
        <v>45821</v>
      </c>
      <c r="F11" s="117" t="s">
        <v>6</v>
      </c>
      <c r="G11" s="118" t="s">
        <v>37</v>
      </c>
      <c r="H11" s="119" t="s">
        <v>38</v>
      </c>
      <c r="I11" s="116">
        <v>3232434775</v>
      </c>
    </row>
    <row r="12" spans="2:9" ht="30">
      <c r="B12" s="103" t="s">
        <v>39</v>
      </c>
      <c r="C12" s="116" t="s">
        <v>40</v>
      </c>
      <c r="D12" s="116" t="s">
        <v>11</v>
      </c>
      <c r="E12" s="117">
        <v>45827</v>
      </c>
      <c r="F12" s="117" t="s">
        <v>6</v>
      </c>
      <c r="G12" s="120" t="s">
        <v>41</v>
      </c>
      <c r="H12" s="119" t="s">
        <v>42</v>
      </c>
      <c r="I12" s="116">
        <v>3142978908</v>
      </c>
    </row>
    <row r="13" spans="2:9" ht="30">
      <c r="B13" s="105" t="s">
        <v>43</v>
      </c>
      <c r="C13" s="121" t="s">
        <v>44</v>
      </c>
      <c r="D13" s="121" t="s">
        <v>45</v>
      </c>
      <c r="E13" s="122">
        <v>45809</v>
      </c>
      <c r="F13" s="121" t="s">
        <v>6</v>
      </c>
      <c r="G13" s="123" t="s">
        <v>46</v>
      </c>
      <c r="H13" s="121"/>
      <c r="I13" s="121">
        <v>3013255761</v>
      </c>
    </row>
    <row r="14" spans="2:9">
      <c r="B14" s="104" t="s">
        <v>47</v>
      </c>
      <c r="C14" s="121" t="s">
        <v>48</v>
      </c>
      <c r="D14" s="121" t="s">
        <v>45</v>
      </c>
      <c r="E14" s="122">
        <v>45846</v>
      </c>
      <c r="F14" s="121" t="s">
        <v>6</v>
      </c>
      <c r="G14" s="123" t="s">
        <v>49</v>
      </c>
      <c r="H14" s="121" t="s">
        <v>50</v>
      </c>
      <c r="I14" s="121">
        <v>3112896565</v>
      </c>
    </row>
    <row r="15" spans="2:9" ht="36">
      <c r="B15" s="103" t="s">
        <v>51</v>
      </c>
      <c r="C15" s="124">
        <v>901234523</v>
      </c>
      <c r="D15" s="116" t="s">
        <v>52</v>
      </c>
      <c r="E15" s="117">
        <v>45808</v>
      </c>
      <c r="F15" s="117" t="s">
        <v>6</v>
      </c>
      <c r="G15" s="120" t="s">
        <v>53</v>
      </c>
      <c r="H15" s="119" t="s">
        <v>54</v>
      </c>
      <c r="I15" s="116">
        <v>3203094046</v>
      </c>
    </row>
    <row r="16" spans="2:9" ht="30">
      <c r="B16" s="104" t="s">
        <v>55</v>
      </c>
      <c r="C16" s="121" t="s">
        <v>56</v>
      </c>
      <c r="D16" s="121" t="s">
        <v>57</v>
      </c>
      <c r="E16" s="122">
        <v>45820</v>
      </c>
      <c r="F16" s="121" t="s">
        <v>6</v>
      </c>
      <c r="G16" s="123" t="s">
        <v>58</v>
      </c>
      <c r="H16" s="121" t="s">
        <v>59</v>
      </c>
      <c r="I16" s="121">
        <v>3103208171</v>
      </c>
    </row>
    <row r="17" spans="2:9">
      <c r="B17" s="103" t="s">
        <v>60</v>
      </c>
      <c r="C17" s="121" t="s">
        <v>61</v>
      </c>
      <c r="D17" s="121" t="s">
        <v>57</v>
      </c>
      <c r="E17" s="122">
        <v>45812</v>
      </c>
      <c r="F17" s="121" t="s">
        <v>6</v>
      </c>
      <c r="G17" s="123" t="s">
        <v>62</v>
      </c>
      <c r="H17" s="121" t="s">
        <v>63</v>
      </c>
      <c r="I17" s="121">
        <v>6017444000</v>
      </c>
    </row>
    <row r="18" spans="2:9" ht="45">
      <c r="B18" s="106" t="s">
        <v>64</v>
      </c>
      <c r="C18" s="121" t="s">
        <v>65</v>
      </c>
      <c r="D18" s="121" t="s">
        <v>66</v>
      </c>
      <c r="E18" s="122">
        <v>45821</v>
      </c>
      <c r="F18" s="121" t="s">
        <v>6</v>
      </c>
      <c r="G18" s="123" t="s">
        <v>67</v>
      </c>
      <c r="H18" s="121" t="s">
        <v>68</v>
      </c>
      <c r="I18" s="121">
        <v>3023082360</v>
      </c>
    </row>
    <row r="19" spans="2:9">
      <c r="B19" s="107" t="s">
        <v>69</v>
      </c>
      <c r="C19" s="121" t="s">
        <v>70</v>
      </c>
      <c r="D19" s="121" t="s">
        <v>66</v>
      </c>
      <c r="E19" s="122">
        <v>45821</v>
      </c>
      <c r="F19" s="121" t="s">
        <v>6</v>
      </c>
      <c r="G19" s="123" t="s">
        <v>71</v>
      </c>
      <c r="H19" s="121" t="s">
        <v>72</v>
      </c>
      <c r="I19" s="121">
        <v>3115554337</v>
      </c>
    </row>
    <row r="20" spans="2:9">
      <c r="B20" s="8" t="s">
        <v>73</v>
      </c>
      <c r="C20" s="8" t="s">
        <v>74</v>
      </c>
      <c r="D20" s="8" t="s">
        <v>36</v>
      </c>
      <c r="E20" s="112">
        <v>45834</v>
      </c>
      <c r="F20" s="8" t="s">
        <v>6</v>
      </c>
      <c r="G20" s="113" t="s">
        <v>75</v>
      </c>
      <c r="H20" s="8" t="s">
        <v>76</v>
      </c>
      <c r="I20" s="8">
        <v>6043224095</v>
      </c>
    </row>
    <row r="21" spans="2:9">
      <c r="B21" s="8" t="s">
        <v>77</v>
      </c>
      <c r="C21" s="8" t="s">
        <v>78</v>
      </c>
      <c r="D21" s="8" t="s">
        <v>36</v>
      </c>
      <c r="E21" s="112">
        <v>45834</v>
      </c>
      <c r="F21" s="8" t="s">
        <v>6</v>
      </c>
      <c r="G21" s="113" t="s">
        <v>79</v>
      </c>
      <c r="H21" s="8" t="s">
        <v>80</v>
      </c>
      <c r="I21" s="8">
        <v>6044481993</v>
      </c>
    </row>
    <row r="22" spans="2:9">
      <c r="B22" s="8" t="s">
        <v>81</v>
      </c>
      <c r="C22" s="8" t="s">
        <v>82</v>
      </c>
      <c r="D22" s="8" t="s">
        <v>36</v>
      </c>
      <c r="E22" s="112">
        <v>45834</v>
      </c>
      <c r="F22" s="8" t="s">
        <v>6</v>
      </c>
      <c r="G22" s="113" t="s">
        <v>83</v>
      </c>
      <c r="H22" s="8" t="s">
        <v>84</v>
      </c>
      <c r="I22" s="8">
        <v>3217508454</v>
      </c>
    </row>
    <row r="23" spans="2:9">
      <c r="B23" s="114" t="s">
        <v>85</v>
      </c>
      <c r="C23" s="8"/>
      <c r="D23" s="8"/>
      <c r="E23" s="8"/>
      <c r="F23" s="8"/>
      <c r="G23" s="8"/>
      <c r="H23" s="8"/>
      <c r="I23" s="8"/>
    </row>
    <row r="24" spans="2:9">
      <c r="B24" s="104" t="s">
        <v>86</v>
      </c>
      <c r="C24" s="121" t="s">
        <v>87</v>
      </c>
      <c r="D24" s="121" t="s">
        <v>45</v>
      </c>
      <c r="E24" s="122">
        <v>45842</v>
      </c>
      <c r="F24" s="121" t="s">
        <v>6</v>
      </c>
      <c r="G24" s="123" t="s">
        <v>88</v>
      </c>
      <c r="H24" s="121" t="s">
        <v>89</v>
      </c>
      <c r="I24" s="121">
        <v>3105769044</v>
      </c>
    </row>
    <row r="25" spans="2:9">
      <c r="B25" s="106" t="s">
        <v>90</v>
      </c>
      <c r="C25" s="121" t="s">
        <v>91</v>
      </c>
      <c r="D25" s="121" t="s">
        <v>92</v>
      </c>
      <c r="E25" s="122">
        <v>45853</v>
      </c>
      <c r="F25" s="121" t="s">
        <v>6</v>
      </c>
      <c r="G25" s="123" t="s">
        <v>93</v>
      </c>
      <c r="H25" s="121" t="s">
        <v>94</v>
      </c>
      <c r="I25" s="121">
        <v>3123238987</v>
      </c>
    </row>
    <row r="26" spans="2:9">
      <c r="B26" s="114" t="s">
        <v>95</v>
      </c>
      <c r="C26" s="121"/>
      <c r="D26" s="121" t="s">
        <v>92</v>
      </c>
      <c r="E26" s="122">
        <v>45819</v>
      </c>
      <c r="F26" s="121" t="s">
        <v>96</v>
      </c>
      <c r="G26" s="123" t="s">
        <v>97</v>
      </c>
      <c r="H26" s="123" t="s">
        <v>98</v>
      </c>
      <c r="I26" s="121">
        <v>3123910385</v>
      </c>
    </row>
    <row r="27" spans="2:9">
      <c r="B27" s="104" t="s">
        <v>99</v>
      </c>
      <c r="C27" s="121" t="s">
        <v>100</v>
      </c>
      <c r="D27" s="121" t="s">
        <v>57</v>
      </c>
      <c r="E27" s="122">
        <v>45806</v>
      </c>
      <c r="F27" s="121" t="s">
        <v>6</v>
      </c>
      <c r="G27" s="123" t="s">
        <v>101</v>
      </c>
      <c r="H27" s="121" t="s">
        <v>102</v>
      </c>
      <c r="I27" s="121">
        <v>3168214571</v>
      </c>
    </row>
    <row r="28" spans="2:9">
      <c r="B28" s="106" t="s">
        <v>103</v>
      </c>
      <c r="C28" s="121" t="s">
        <v>104</v>
      </c>
      <c r="D28" s="121" t="s">
        <v>45</v>
      </c>
      <c r="E28" s="122">
        <v>45794</v>
      </c>
      <c r="F28" s="121" t="s">
        <v>6</v>
      </c>
      <c r="G28" s="123" t="s">
        <v>105</v>
      </c>
      <c r="H28" s="121" t="s">
        <v>106</v>
      </c>
      <c r="I28" s="121">
        <v>3167403372</v>
      </c>
    </row>
    <row r="29" spans="2:9" ht="30">
      <c r="B29" s="114" t="s">
        <v>107</v>
      </c>
      <c r="C29" s="121" t="s">
        <v>108</v>
      </c>
      <c r="D29" s="121" t="s">
        <v>66</v>
      </c>
      <c r="E29" s="122">
        <v>45770</v>
      </c>
      <c r="F29" s="121" t="s">
        <v>6</v>
      </c>
      <c r="G29" s="123" t="s">
        <v>109</v>
      </c>
      <c r="H29" s="121" t="s">
        <v>110</v>
      </c>
      <c r="I29" s="121">
        <v>3208626130</v>
      </c>
    </row>
    <row r="30" spans="2:9" ht="45">
      <c r="B30" s="105" t="s">
        <v>111</v>
      </c>
      <c r="C30" s="125" t="s">
        <v>112</v>
      </c>
      <c r="D30" s="125" t="s">
        <v>113</v>
      </c>
      <c r="E30" s="126">
        <v>45780</v>
      </c>
      <c r="F30" s="127" t="s">
        <v>6</v>
      </c>
      <c r="G30" s="123" t="s">
        <v>114</v>
      </c>
      <c r="H30" s="128" t="s">
        <v>115</v>
      </c>
      <c r="I30" s="125">
        <v>6012015300</v>
      </c>
    </row>
    <row r="31" spans="2:9">
      <c r="B31" s="129" t="s">
        <v>116</v>
      </c>
      <c r="C31" s="8"/>
      <c r="D31" s="8"/>
      <c r="E31" s="8"/>
      <c r="F31" s="8"/>
      <c r="G31" s="8"/>
      <c r="H31" s="8"/>
      <c r="I31" s="8"/>
    </row>
    <row r="32" spans="2:9">
      <c r="B32" s="130" t="s">
        <v>117</v>
      </c>
      <c r="C32" s="8"/>
      <c r="D32" s="8"/>
      <c r="E32" s="8"/>
      <c r="F32" s="8"/>
      <c r="G32" s="8"/>
      <c r="H32" s="8"/>
      <c r="I32" s="8"/>
    </row>
    <row r="33" spans="2:9" ht="36">
      <c r="B33" s="106" t="s">
        <v>118</v>
      </c>
      <c r="C33" s="116" t="s">
        <v>119</v>
      </c>
      <c r="D33" s="116" t="s">
        <v>52</v>
      </c>
      <c r="E33" s="117">
        <v>45819</v>
      </c>
      <c r="F33" s="117" t="s">
        <v>6</v>
      </c>
      <c r="G33" s="118" t="s">
        <v>120</v>
      </c>
      <c r="H33" s="119" t="s">
        <v>121</v>
      </c>
      <c r="I33" s="116">
        <v>3028501839</v>
      </c>
    </row>
    <row r="34" spans="2:9" ht="48">
      <c r="B34" s="107" t="s">
        <v>122</v>
      </c>
      <c r="C34" s="116" t="s">
        <v>123</v>
      </c>
      <c r="D34" s="116" t="s">
        <v>52</v>
      </c>
      <c r="E34" s="117">
        <v>45832</v>
      </c>
      <c r="F34" s="117" t="s">
        <v>6</v>
      </c>
      <c r="G34" s="118" t="s">
        <v>124</v>
      </c>
      <c r="H34" s="119" t="s">
        <v>125</v>
      </c>
      <c r="I34" s="116">
        <v>3102763122</v>
      </c>
    </row>
    <row r="35" spans="2:9" ht="30">
      <c r="B35" s="107" t="s">
        <v>126</v>
      </c>
      <c r="C35" s="131" t="s">
        <v>127</v>
      </c>
      <c r="D35" s="131" t="s">
        <v>36</v>
      </c>
      <c r="E35" s="132">
        <v>45687</v>
      </c>
      <c r="F35" s="117" t="s">
        <v>6</v>
      </c>
      <c r="G35" s="133" t="s">
        <v>128</v>
      </c>
      <c r="H35" s="131" t="s">
        <v>129</v>
      </c>
      <c r="I35" s="131" t="s">
        <v>130</v>
      </c>
    </row>
    <row r="36" spans="2:9" ht="30">
      <c r="B36" s="106" t="s">
        <v>131</v>
      </c>
      <c r="C36" s="131" t="s">
        <v>132</v>
      </c>
      <c r="D36" s="131" t="s">
        <v>36</v>
      </c>
      <c r="E36" s="132">
        <v>45679</v>
      </c>
      <c r="F36" s="117" t="s">
        <v>6</v>
      </c>
      <c r="G36" s="133" t="s">
        <v>133</v>
      </c>
      <c r="H36" s="131" t="s">
        <v>134</v>
      </c>
      <c r="I36" s="131">
        <v>3125208005</v>
      </c>
    </row>
    <row r="37" spans="2:9" ht="24">
      <c r="B37" s="102" t="s">
        <v>135</v>
      </c>
      <c r="C37" s="131" t="s">
        <v>136</v>
      </c>
      <c r="D37" s="131" t="s">
        <v>36</v>
      </c>
      <c r="E37" s="132">
        <v>45685</v>
      </c>
      <c r="F37" s="117" t="s">
        <v>6</v>
      </c>
      <c r="G37" s="133" t="s">
        <v>137</v>
      </c>
      <c r="H37" s="131" t="s">
        <v>138</v>
      </c>
      <c r="I37" s="131">
        <v>3209972933</v>
      </c>
    </row>
    <row r="38" spans="2:9">
      <c r="B38" s="134" t="s">
        <v>139</v>
      </c>
      <c r="C38" s="8"/>
      <c r="D38" s="8"/>
      <c r="E38" s="8"/>
      <c r="F38" s="8"/>
      <c r="G38" s="8"/>
      <c r="H38" s="8"/>
      <c r="I38" s="8"/>
    </row>
    <row r="39" spans="2:9">
      <c r="B39" s="95" t="s">
        <v>140</v>
      </c>
      <c r="C39" s="135">
        <v>900992507</v>
      </c>
      <c r="D39" s="121" t="s">
        <v>52</v>
      </c>
      <c r="E39" s="122">
        <v>45817</v>
      </c>
      <c r="F39" s="121" t="s">
        <v>6</v>
      </c>
      <c r="G39" s="123" t="s">
        <v>141</v>
      </c>
      <c r="H39" s="121" t="s">
        <v>142</v>
      </c>
      <c r="I39" s="121">
        <v>3160177614</v>
      </c>
    </row>
    <row r="40" spans="2:9" ht="30">
      <c r="B40" s="97" t="s">
        <v>143</v>
      </c>
      <c r="C40" s="136" t="s">
        <v>144</v>
      </c>
      <c r="D40" s="136" t="s">
        <v>52</v>
      </c>
      <c r="E40" s="127">
        <v>45832</v>
      </c>
      <c r="F40" s="121" t="s">
        <v>6</v>
      </c>
      <c r="G40" s="137" t="s">
        <v>145</v>
      </c>
      <c r="H40" s="138" t="s">
        <v>146</v>
      </c>
      <c r="I40" s="136">
        <v>3182582176</v>
      </c>
    </row>
    <row r="41" spans="2:9" ht="36">
      <c r="B41" s="99" t="s">
        <v>147</v>
      </c>
      <c r="C41" s="116" t="s">
        <v>119</v>
      </c>
      <c r="D41" s="116" t="s">
        <v>52</v>
      </c>
      <c r="E41" s="117">
        <v>45819</v>
      </c>
      <c r="F41" s="117" t="s">
        <v>6</v>
      </c>
      <c r="G41" s="118" t="s">
        <v>120</v>
      </c>
      <c r="H41" s="119" t="s">
        <v>121</v>
      </c>
      <c r="I41" s="116">
        <v>3028501839</v>
      </c>
    </row>
    <row r="42" spans="2:9" ht="24">
      <c r="B42" s="8" t="s">
        <v>148</v>
      </c>
      <c r="C42" s="8" t="s">
        <v>149</v>
      </c>
      <c r="D42" s="8" t="s">
        <v>11</v>
      </c>
      <c r="E42" s="112">
        <v>45825</v>
      </c>
      <c r="F42" s="117" t="s">
        <v>6</v>
      </c>
      <c r="G42" s="113" t="s">
        <v>150</v>
      </c>
      <c r="H42" s="8" t="s">
        <v>151</v>
      </c>
      <c r="I42" s="8">
        <v>3186619226</v>
      </c>
    </row>
    <row r="43" spans="2:9" ht="24">
      <c r="B43" s="8" t="s">
        <v>152</v>
      </c>
      <c r="C43" s="8" t="s">
        <v>153</v>
      </c>
      <c r="D43" s="8" t="s">
        <v>45</v>
      </c>
      <c r="E43" s="112">
        <v>45847</v>
      </c>
      <c r="F43" s="117" t="s">
        <v>6</v>
      </c>
      <c r="G43" s="8"/>
      <c r="H43" s="8"/>
      <c r="I43" s="8"/>
    </row>
    <row r="44" spans="2:9" ht="24">
      <c r="B44" s="8" t="s">
        <v>154</v>
      </c>
      <c r="C44" s="8" t="s">
        <v>155</v>
      </c>
      <c r="D44" s="8" t="s">
        <v>11</v>
      </c>
      <c r="E44" s="112">
        <v>45818</v>
      </c>
      <c r="F44" s="117" t="s">
        <v>6</v>
      </c>
      <c r="G44" s="113" t="s">
        <v>156</v>
      </c>
      <c r="H44" s="8" t="s">
        <v>157</v>
      </c>
      <c r="I44" s="8">
        <v>3115387832</v>
      </c>
    </row>
    <row r="45" spans="2:9" ht="24">
      <c r="B45" s="8" t="s">
        <v>158</v>
      </c>
      <c r="C45" s="8" t="s">
        <v>159</v>
      </c>
      <c r="D45" s="8" t="s">
        <v>160</v>
      </c>
      <c r="E45" s="112">
        <v>45825</v>
      </c>
      <c r="F45" s="117" t="s">
        <v>6</v>
      </c>
      <c r="G45" s="113" t="s">
        <v>161</v>
      </c>
      <c r="H45" s="8" t="s">
        <v>162</v>
      </c>
      <c r="I45" s="8">
        <v>3504622820</v>
      </c>
    </row>
    <row r="46" spans="2:9" ht="24">
      <c r="B46" s="8" t="s">
        <v>163</v>
      </c>
      <c r="C46" s="8" t="s">
        <v>164</v>
      </c>
      <c r="D46" s="8" t="s">
        <v>45</v>
      </c>
      <c r="E46" s="112">
        <v>45811</v>
      </c>
      <c r="F46" s="117" t="s">
        <v>6</v>
      </c>
      <c r="G46" s="113" t="s">
        <v>165</v>
      </c>
      <c r="H46" s="8"/>
      <c r="I46" s="8">
        <v>3202886209</v>
      </c>
    </row>
    <row r="47" spans="2:9" ht="24">
      <c r="B47" s="8" t="s">
        <v>166</v>
      </c>
      <c r="C47" s="8" t="s">
        <v>87</v>
      </c>
      <c r="D47" s="8" t="s">
        <v>45</v>
      </c>
      <c r="E47" s="112">
        <v>45811</v>
      </c>
      <c r="F47" s="117" t="s">
        <v>6</v>
      </c>
      <c r="G47" s="113" t="s">
        <v>88</v>
      </c>
      <c r="H47" s="8"/>
      <c r="I47" s="8">
        <v>3105769044</v>
      </c>
    </row>
    <row r="48" spans="2:9" ht="24">
      <c r="B48" s="8" t="s">
        <v>167</v>
      </c>
      <c r="C48" s="8">
        <v>1031128573</v>
      </c>
      <c r="D48" s="8" t="s">
        <v>45</v>
      </c>
      <c r="E48" s="112">
        <v>45811</v>
      </c>
      <c r="F48" s="117" t="s">
        <v>6</v>
      </c>
      <c r="G48" s="113" t="s">
        <v>168</v>
      </c>
      <c r="H48" s="8"/>
      <c r="I48" s="8">
        <v>3213114902</v>
      </c>
    </row>
    <row r="49" spans="2:9" ht="24">
      <c r="B49" s="8" t="s">
        <v>169</v>
      </c>
      <c r="C49" s="8" t="s">
        <v>170</v>
      </c>
      <c r="D49" s="8" t="s">
        <v>57</v>
      </c>
      <c r="E49" s="112">
        <v>45855</v>
      </c>
      <c r="F49" s="117" t="s">
        <v>6</v>
      </c>
      <c r="G49" s="113" t="s">
        <v>171</v>
      </c>
      <c r="H49" s="8" t="s">
        <v>172</v>
      </c>
      <c r="I49" s="8">
        <v>6014073033</v>
      </c>
    </row>
    <row r="50" spans="2:9" ht="24">
      <c r="B50" s="8" t="s">
        <v>173</v>
      </c>
      <c r="C50" s="8" t="s">
        <v>174</v>
      </c>
      <c r="D50" s="8" t="s">
        <v>57</v>
      </c>
      <c r="E50" s="112">
        <v>45852</v>
      </c>
      <c r="F50" s="117" t="s">
        <v>6</v>
      </c>
      <c r="G50" s="113" t="s">
        <v>175</v>
      </c>
      <c r="H50" s="8" t="s">
        <v>176</v>
      </c>
      <c r="I50" s="8">
        <v>3219690029</v>
      </c>
    </row>
    <row r="51" spans="2:9" ht="24">
      <c r="B51" s="8" t="s">
        <v>177</v>
      </c>
      <c r="C51" s="8" t="s">
        <v>178</v>
      </c>
      <c r="D51" s="8" t="s">
        <v>113</v>
      </c>
      <c r="E51" s="112">
        <v>45821</v>
      </c>
      <c r="F51" s="117" t="s">
        <v>6</v>
      </c>
      <c r="G51" s="113" t="s">
        <v>179</v>
      </c>
      <c r="H51" s="8" t="s">
        <v>180</v>
      </c>
      <c r="I51" s="8">
        <v>3223654853</v>
      </c>
    </row>
    <row r="52" spans="2:9" ht="24">
      <c r="B52" s="8" t="s">
        <v>181</v>
      </c>
      <c r="C52" s="8" t="s">
        <v>182</v>
      </c>
      <c r="D52" s="8" t="s">
        <v>113</v>
      </c>
      <c r="E52" s="112">
        <v>45821</v>
      </c>
      <c r="F52" s="117" t="s">
        <v>6</v>
      </c>
      <c r="G52" s="113" t="s">
        <v>183</v>
      </c>
      <c r="H52" s="8" t="s">
        <v>184</v>
      </c>
      <c r="I52" s="8" t="s">
        <v>185</v>
      </c>
    </row>
    <row r="53" spans="2:9" ht="24">
      <c r="B53" s="8" t="s">
        <v>186</v>
      </c>
      <c r="C53" s="8" t="s">
        <v>187</v>
      </c>
      <c r="D53" s="8" t="s">
        <v>113</v>
      </c>
      <c r="E53" s="112">
        <v>45812</v>
      </c>
      <c r="F53" s="117" t="s">
        <v>6</v>
      </c>
      <c r="G53" s="8" t="s">
        <v>188</v>
      </c>
      <c r="H53" s="8" t="s">
        <v>189</v>
      </c>
      <c r="I53" s="8">
        <v>3025276225</v>
      </c>
    </row>
    <row r="54" spans="2:9" ht="24">
      <c r="B54" s="8" t="s">
        <v>190</v>
      </c>
      <c r="C54" s="8" t="s">
        <v>191</v>
      </c>
      <c r="D54" s="8" t="s">
        <v>160</v>
      </c>
      <c r="E54" s="112">
        <v>45845</v>
      </c>
      <c r="F54" s="117" t="s">
        <v>6</v>
      </c>
      <c r="G54" s="113" t="s">
        <v>192</v>
      </c>
      <c r="H54" s="8" t="s">
        <v>193</v>
      </c>
      <c r="I54" s="8">
        <v>3102616597</v>
      </c>
    </row>
    <row r="55" spans="2:9" ht="24">
      <c r="B55" s="8" t="s">
        <v>194</v>
      </c>
      <c r="C55" s="8" t="s">
        <v>195</v>
      </c>
      <c r="D55" s="8" t="s">
        <v>57</v>
      </c>
      <c r="E55" s="112">
        <v>45833</v>
      </c>
      <c r="F55" s="117" t="s">
        <v>6</v>
      </c>
      <c r="G55" s="113" t="s">
        <v>196</v>
      </c>
      <c r="H55" s="8" t="s">
        <v>197</v>
      </c>
      <c r="I55" s="8">
        <v>6016301442</v>
      </c>
    </row>
    <row r="56" spans="2:9" ht="24">
      <c r="B56" s="8" t="s">
        <v>198</v>
      </c>
      <c r="C56" s="8" t="s">
        <v>199</v>
      </c>
      <c r="D56" s="8" t="s">
        <v>57</v>
      </c>
      <c r="E56" s="112">
        <v>45840</v>
      </c>
      <c r="F56" s="117" t="s">
        <v>6</v>
      </c>
      <c r="G56" s="113" t="s">
        <v>200</v>
      </c>
      <c r="H56" s="8" t="s">
        <v>201</v>
      </c>
      <c r="I56" s="8">
        <v>6012916900</v>
      </c>
    </row>
    <row r="57" spans="2:9" ht="24">
      <c r="B57" s="8" t="s">
        <v>202</v>
      </c>
      <c r="C57" s="8" t="s">
        <v>203</v>
      </c>
      <c r="D57" s="8" t="s">
        <v>57</v>
      </c>
      <c r="E57" s="112">
        <v>45834</v>
      </c>
      <c r="F57" s="117" t="s">
        <v>6</v>
      </c>
      <c r="G57" s="113" t="s">
        <v>204</v>
      </c>
      <c r="H57" s="8" t="s">
        <v>205</v>
      </c>
      <c r="I57" s="8">
        <v>6044446969</v>
      </c>
    </row>
    <row r="58" spans="2:9" ht="24">
      <c r="B58" s="8" t="s">
        <v>206</v>
      </c>
      <c r="C58" s="8">
        <v>79790346</v>
      </c>
      <c r="D58" s="8" t="s">
        <v>57</v>
      </c>
      <c r="E58" s="112">
        <v>45832</v>
      </c>
      <c r="F58" s="117" t="s">
        <v>6</v>
      </c>
      <c r="G58" s="113" t="s">
        <v>207</v>
      </c>
      <c r="H58" s="8"/>
      <c r="I58" s="8">
        <v>3227762358</v>
      </c>
    </row>
    <row r="59" spans="2:9" ht="24">
      <c r="B59" s="8" t="s">
        <v>208</v>
      </c>
      <c r="C59" s="8" t="s">
        <v>209</v>
      </c>
      <c r="D59" s="8" t="s">
        <v>57</v>
      </c>
      <c r="E59" s="112">
        <v>45833</v>
      </c>
      <c r="F59" s="117" t="s">
        <v>6</v>
      </c>
      <c r="G59" s="113" t="s">
        <v>210</v>
      </c>
      <c r="H59" s="8" t="s">
        <v>211</v>
      </c>
      <c r="I59" s="8">
        <v>3212498247</v>
      </c>
    </row>
    <row r="60" spans="2:9" ht="24">
      <c r="B60" s="8" t="s">
        <v>212</v>
      </c>
      <c r="C60" s="8" t="s">
        <v>213</v>
      </c>
      <c r="D60" s="8" t="s">
        <v>66</v>
      </c>
      <c r="E60" s="112">
        <v>45834</v>
      </c>
      <c r="F60" s="117" t="s">
        <v>6</v>
      </c>
      <c r="G60" s="113" t="s">
        <v>214</v>
      </c>
      <c r="H60" s="8"/>
      <c r="I60" s="8">
        <v>3052234166</v>
      </c>
    </row>
    <row r="61" spans="2:9" ht="24">
      <c r="B61" s="8" t="s">
        <v>215</v>
      </c>
      <c r="C61" s="8" t="s">
        <v>216</v>
      </c>
      <c r="D61" s="8" t="s">
        <v>57</v>
      </c>
      <c r="E61" s="112">
        <v>45847</v>
      </c>
      <c r="F61" s="117" t="s">
        <v>6</v>
      </c>
      <c r="G61" s="113" t="s">
        <v>217</v>
      </c>
      <c r="H61" s="8" t="s">
        <v>218</v>
      </c>
      <c r="I61" s="8">
        <v>6017467478</v>
      </c>
    </row>
    <row r="62" spans="2:9" ht="24">
      <c r="B62" s="8" t="s">
        <v>219</v>
      </c>
      <c r="C62" s="8" t="s">
        <v>220</v>
      </c>
      <c r="D62" s="8" t="s">
        <v>66</v>
      </c>
      <c r="E62" s="112">
        <v>45849</v>
      </c>
      <c r="F62" s="117" t="s">
        <v>6</v>
      </c>
      <c r="G62" s="113" t="s">
        <v>221</v>
      </c>
      <c r="H62" s="8" t="s">
        <v>222</v>
      </c>
      <c r="I62" s="8">
        <v>3002353632</v>
      </c>
    </row>
    <row r="63" spans="2:9" ht="24">
      <c r="B63" s="8" t="s">
        <v>223</v>
      </c>
      <c r="C63" s="8" t="s">
        <v>224</v>
      </c>
      <c r="D63" s="8" t="s">
        <v>57</v>
      </c>
      <c r="E63" s="112">
        <v>45840</v>
      </c>
      <c r="F63" s="117" t="s">
        <v>6</v>
      </c>
      <c r="G63" s="113" t="s">
        <v>225</v>
      </c>
      <c r="H63" s="8" t="s">
        <v>226</v>
      </c>
      <c r="I63" s="8">
        <v>3175505601</v>
      </c>
    </row>
    <row r="64" spans="2:9" ht="24">
      <c r="B64" s="8" t="s">
        <v>227</v>
      </c>
      <c r="C64" s="8" t="s">
        <v>228</v>
      </c>
      <c r="D64" s="8" t="s">
        <v>57</v>
      </c>
      <c r="E64" s="112">
        <v>45839</v>
      </c>
      <c r="F64" s="117" t="s">
        <v>6</v>
      </c>
      <c r="G64" s="113" t="s">
        <v>229</v>
      </c>
      <c r="H64" s="8" t="s">
        <v>230</v>
      </c>
      <c r="I64" s="8">
        <v>3138864386</v>
      </c>
    </row>
    <row r="65" spans="2:9">
      <c r="B65" s="8"/>
      <c r="C65" s="8"/>
      <c r="D65" s="8"/>
      <c r="E65" s="8"/>
      <c r="F65" s="8"/>
      <c r="G65" s="8"/>
      <c r="H65" s="8"/>
      <c r="I65" s="8"/>
    </row>
    <row r="66" spans="2:9">
      <c r="B66" s="8"/>
      <c r="C66" s="8"/>
      <c r="D66" s="8"/>
      <c r="E66" s="8"/>
      <c r="F66" s="8"/>
      <c r="G66" s="8"/>
      <c r="H66" s="8"/>
      <c r="I66" s="8"/>
    </row>
    <row r="67" spans="2:9">
      <c r="B67" s="8"/>
      <c r="C67" s="8"/>
      <c r="D67" s="8"/>
      <c r="E67" s="8"/>
      <c r="F67" s="8"/>
      <c r="G67" s="8"/>
      <c r="H67" s="8"/>
      <c r="I67" s="8"/>
    </row>
    <row r="68" spans="2:9">
      <c r="B68" s="8"/>
      <c r="C68" s="8"/>
      <c r="D68" s="8"/>
      <c r="E68" s="8"/>
      <c r="F68" s="8"/>
      <c r="G68" s="8"/>
      <c r="H68" s="8"/>
      <c r="I68" s="8"/>
    </row>
    <row r="69" spans="2:9">
      <c r="B69" s="8"/>
      <c r="C69" s="8"/>
      <c r="D69" s="8"/>
      <c r="E69" s="8"/>
      <c r="F69" s="8"/>
      <c r="G69" s="8"/>
      <c r="H69" s="8"/>
      <c r="I69" s="8"/>
    </row>
    <row r="70" spans="2:9">
      <c r="B70" s="8"/>
      <c r="C70" s="8"/>
      <c r="D70" s="8"/>
      <c r="E70" s="8"/>
      <c r="F70" s="8"/>
      <c r="G70" s="8"/>
      <c r="H70" s="8"/>
      <c r="I70" s="8"/>
    </row>
    <row r="71" spans="2:9">
      <c r="B71" s="8"/>
      <c r="C71" s="8"/>
      <c r="D71" s="8"/>
      <c r="E71" s="8"/>
      <c r="F71" s="8"/>
      <c r="G71" s="8"/>
      <c r="H71" s="8"/>
      <c r="I71" s="8"/>
    </row>
    <row r="72" spans="2:9">
      <c r="B72" s="8"/>
      <c r="C72" s="8"/>
      <c r="D72" s="8"/>
      <c r="E72" s="8"/>
      <c r="F72" s="8"/>
      <c r="G72" s="8"/>
      <c r="H72" s="8"/>
      <c r="I72" s="8"/>
    </row>
    <row r="73" spans="2:9">
      <c r="B73" s="8"/>
      <c r="C73" s="8"/>
      <c r="D73" s="8"/>
      <c r="E73" s="8"/>
      <c r="F73" s="8"/>
      <c r="G73" s="8"/>
      <c r="H73" s="8"/>
      <c r="I73" s="8"/>
    </row>
    <row r="74" spans="2:9">
      <c r="B74" s="8"/>
      <c r="C74" s="8"/>
      <c r="D74" s="8"/>
      <c r="E74" s="8"/>
      <c r="F74" s="8"/>
      <c r="G74" s="8"/>
      <c r="H74" s="8"/>
      <c r="I74" s="8"/>
    </row>
    <row r="75" spans="2:9">
      <c r="B75" s="8"/>
      <c r="C75" s="8"/>
      <c r="D75" s="8"/>
      <c r="E75" s="8"/>
      <c r="F75" s="8"/>
      <c r="G75" s="8"/>
      <c r="H75" s="8"/>
      <c r="I75" s="8"/>
    </row>
    <row r="76" spans="2:9">
      <c r="B76" s="8"/>
      <c r="C76" s="8"/>
      <c r="D76" s="8"/>
      <c r="E76" s="8"/>
      <c r="F76" s="8"/>
      <c r="G76" s="8"/>
      <c r="H76" s="8"/>
      <c r="I76" s="8"/>
    </row>
    <row r="77" spans="2:9">
      <c r="B77" s="8"/>
      <c r="C77" s="8"/>
      <c r="D77" s="8"/>
      <c r="E77" s="8"/>
      <c r="F77" s="8"/>
      <c r="G77" s="8"/>
      <c r="H77" s="8"/>
      <c r="I77" s="8"/>
    </row>
    <row r="78" spans="2:9">
      <c r="B78" s="8"/>
      <c r="C78" s="8"/>
      <c r="D78" s="8"/>
      <c r="E78" s="8"/>
      <c r="F78" s="8"/>
      <c r="G78" s="8"/>
      <c r="H78" s="8"/>
      <c r="I78" s="8"/>
    </row>
    <row r="79" spans="2:9">
      <c r="B79" s="8"/>
      <c r="C79" s="8"/>
      <c r="D79" s="8"/>
      <c r="E79" s="8"/>
      <c r="F79" s="8"/>
      <c r="G79" s="8"/>
      <c r="H79" s="8"/>
      <c r="I79" s="8"/>
    </row>
    <row r="80" spans="2:9">
      <c r="B80" s="8"/>
      <c r="C80" s="8"/>
      <c r="D80" s="8"/>
      <c r="E80" s="8"/>
      <c r="F80" s="8"/>
      <c r="G80" s="8"/>
      <c r="H80" s="8"/>
      <c r="I80" s="8"/>
    </row>
    <row r="81" spans="2:9">
      <c r="B81" s="8"/>
      <c r="C81" s="8"/>
      <c r="D81" s="8"/>
      <c r="E81" s="8"/>
      <c r="F81" s="8"/>
      <c r="G81" s="8"/>
      <c r="H81" s="8"/>
      <c r="I81" s="8"/>
    </row>
    <row r="82" spans="2:9">
      <c r="B82" s="8"/>
      <c r="C82" s="8"/>
      <c r="D82" s="8"/>
      <c r="E82" s="8"/>
      <c r="F82" s="8"/>
      <c r="G82" s="8"/>
      <c r="H82" s="8"/>
      <c r="I82" s="8"/>
    </row>
    <row r="83" spans="2:9">
      <c r="B83" s="8"/>
      <c r="C83" s="8"/>
      <c r="D83" s="8"/>
      <c r="E83" s="8"/>
      <c r="F83" s="8"/>
      <c r="G83" s="8"/>
      <c r="H83" s="8"/>
      <c r="I83" s="8"/>
    </row>
    <row r="84" spans="2:9">
      <c r="B84" s="8"/>
      <c r="C84" s="8"/>
      <c r="D84" s="8"/>
      <c r="E84" s="8"/>
      <c r="F84" s="8"/>
      <c r="G84" s="8"/>
      <c r="H84" s="8"/>
      <c r="I84" s="8"/>
    </row>
    <row r="85" spans="2:9">
      <c r="B85" s="8"/>
      <c r="C85" s="8"/>
      <c r="D85" s="8"/>
      <c r="E85" s="8"/>
      <c r="F85" s="8"/>
      <c r="G85" s="8"/>
      <c r="H85" s="8"/>
      <c r="I85" s="8"/>
    </row>
    <row r="86" spans="2:9">
      <c r="B86" s="8"/>
      <c r="C86" s="8"/>
      <c r="D86" s="8"/>
      <c r="E86" s="8"/>
      <c r="F86" s="8"/>
      <c r="G86" s="8"/>
      <c r="H86" s="8"/>
      <c r="I86" s="8"/>
    </row>
    <row r="87" spans="2:9">
      <c r="B87" s="8"/>
      <c r="C87" s="8"/>
      <c r="D87" s="8"/>
      <c r="E87" s="8"/>
      <c r="F87" s="8"/>
      <c r="G87" s="8"/>
      <c r="H87" s="8"/>
      <c r="I87" s="8"/>
    </row>
    <row r="88" spans="2:9">
      <c r="B88" s="8"/>
      <c r="C88" s="8"/>
      <c r="D88" s="8"/>
      <c r="E88" s="8"/>
      <c r="F88" s="8"/>
      <c r="G88" s="8"/>
      <c r="H88" s="8"/>
      <c r="I88" s="8"/>
    </row>
    <row r="89" spans="2:9">
      <c r="B89" s="8"/>
      <c r="C89" s="8"/>
      <c r="D89" s="8"/>
      <c r="E89" s="8"/>
      <c r="F89" s="8"/>
      <c r="G89" s="8"/>
      <c r="H89" s="8"/>
      <c r="I89" s="8"/>
    </row>
    <row r="90" spans="2:9">
      <c r="B90" s="8"/>
      <c r="C90" s="8"/>
      <c r="D90" s="8"/>
      <c r="E90" s="8"/>
      <c r="F90" s="8"/>
      <c r="G90" s="8"/>
      <c r="H90" s="8"/>
      <c r="I90" s="8"/>
    </row>
    <row r="91" spans="2:9">
      <c r="B91" s="8"/>
      <c r="C91" s="8"/>
      <c r="D91" s="8"/>
      <c r="E91" s="8"/>
      <c r="F91" s="8"/>
      <c r="G91" s="8"/>
      <c r="H91" s="8"/>
      <c r="I91" s="8"/>
    </row>
    <row r="92" spans="2:9">
      <c r="B92" s="8"/>
      <c r="C92" s="8"/>
      <c r="D92" s="8"/>
      <c r="E92" s="8"/>
      <c r="F92" s="8"/>
      <c r="G92" s="8"/>
      <c r="H92" s="8"/>
      <c r="I92" s="8"/>
    </row>
    <row r="93" spans="2:9">
      <c r="B93" s="8"/>
      <c r="C93" s="8"/>
      <c r="D93" s="8"/>
      <c r="E93" s="8"/>
      <c r="F93" s="8"/>
      <c r="G93" s="8"/>
      <c r="H93" s="8"/>
      <c r="I93" s="8"/>
    </row>
    <row r="94" spans="2:9">
      <c r="B94" s="8"/>
      <c r="C94" s="8"/>
      <c r="D94" s="8"/>
      <c r="E94" s="8"/>
      <c r="F94" s="8"/>
      <c r="G94" s="8"/>
      <c r="H94" s="8"/>
      <c r="I94" s="8"/>
    </row>
    <row r="95" spans="2:9">
      <c r="B95" s="8"/>
      <c r="C95" s="8"/>
      <c r="D95" s="8"/>
      <c r="E95" s="8"/>
      <c r="F95" s="8"/>
      <c r="G95" s="8"/>
      <c r="H95" s="8"/>
      <c r="I95" s="8"/>
    </row>
    <row r="96" spans="2:9">
      <c r="B96" s="8"/>
      <c r="C96" s="8"/>
      <c r="D96" s="8"/>
      <c r="E96" s="8"/>
      <c r="F96" s="8"/>
      <c r="G96" s="8"/>
      <c r="H96" s="8"/>
      <c r="I96" s="8"/>
    </row>
    <row r="97" spans="2:9">
      <c r="B97" s="8"/>
      <c r="C97" s="8"/>
      <c r="D97" s="8"/>
      <c r="E97" s="8"/>
      <c r="F97" s="8"/>
      <c r="G97" s="8"/>
      <c r="H97" s="8"/>
      <c r="I97" s="8"/>
    </row>
    <row r="98" spans="2:9">
      <c r="B98" s="8"/>
      <c r="C98" s="8"/>
      <c r="D98" s="8"/>
      <c r="E98" s="8"/>
      <c r="F98" s="8"/>
      <c r="G98" s="8"/>
      <c r="H98" s="8"/>
      <c r="I98" s="8"/>
    </row>
    <row r="99" spans="2:9">
      <c r="B99" s="8"/>
      <c r="C99" s="8"/>
      <c r="D99" s="8"/>
      <c r="E99" s="8"/>
      <c r="F99" s="8"/>
      <c r="G99" s="8"/>
      <c r="H99" s="8"/>
      <c r="I99" s="8"/>
    </row>
    <row r="100" spans="2:9">
      <c r="B100" s="8"/>
      <c r="C100" s="8"/>
      <c r="D100" s="8"/>
      <c r="E100" s="8"/>
      <c r="F100" s="8"/>
      <c r="G100" s="8"/>
      <c r="H100" s="8"/>
      <c r="I100" s="8"/>
    </row>
    <row r="101" spans="2:9">
      <c r="B101" s="8"/>
      <c r="C101" s="8"/>
      <c r="D101" s="8"/>
      <c r="E101" s="8"/>
      <c r="F101" s="8"/>
      <c r="G101" s="8"/>
      <c r="H101" s="8"/>
      <c r="I101" s="8"/>
    </row>
    <row r="102" spans="2:9">
      <c r="B102" s="8"/>
      <c r="C102" s="8"/>
      <c r="D102" s="8"/>
      <c r="E102" s="8"/>
      <c r="F102" s="8"/>
      <c r="G102" s="8"/>
      <c r="H102" s="8"/>
      <c r="I102" s="8"/>
    </row>
    <row r="103" spans="2:9">
      <c r="B103" s="8"/>
      <c r="C103" s="8"/>
      <c r="D103" s="8"/>
      <c r="E103" s="8"/>
      <c r="F103" s="8"/>
      <c r="G103" s="8"/>
      <c r="H103" s="8"/>
      <c r="I103" s="8"/>
    </row>
    <row r="104" spans="2:9">
      <c r="B104" s="8"/>
      <c r="C104" s="8"/>
      <c r="D104" s="8"/>
      <c r="E104" s="8"/>
      <c r="F104" s="8"/>
      <c r="G104" s="8"/>
      <c r="H104" s="8"/>
      <c r="I104" s="8"/>
    </row>
    <row r="105" spans="2:9">
      <c r="B105" s="8"/>
      <c r="C105" s="8"/>
      <c r="D105" s="8"/>
      <c r="E105" s="8"/>
      <c r="F105" s="8"/>
      <c r="G105" s="8"/>
      <c r="H105" s="8"/>
      <c r="I105" s="8"/>
    </row>
    <row r="106" spans="2:9">
      <c r="B106" s="8"/>
      <c r="C106" s="8"/>
      <c r="D106" s="8"/>
      <c r="E106" s="8"/>
      <c r="F106" s="8"/>
      <c r="G106" s="8"/>
      <c r="H106" s="8"/>
      <c r="I106" s="8"/>
    </row>
    <row r="107" spans="2:9">
      <c r="B107" s="8"/>
      <c r="C107" s="8"/>
      <c r="D107" s="8"/>
      <c r="E107" s="8"/>
      <c r="F107" s="8"/>
      <c r="G107" s="8"/>
      <c r="H107" s="8"/>
      <c r="I107" s="8"/>
    </row>
    <row r="108" spans="2:9">
      <c r="B108" s="8"/>
      <c r="C108" s="8"/>
      <c r="D108" s="8"/>
      <c r="E108" s="8"/>
      <c r="F108" s="8"/>
      <c r="G108" s="8"/>
      <c r="H108" s="8"/>
      <c r="I108" s="8"/>
    </row>
    <row r="109" spans="2:9">
      <c r="B109" s="8"/>
      <c r="C109" s="8"/>
      <c r="D109" s="8"/>
      <c r="E109" s="8"/>
      <c r="F109" s="8"/>
      <c r="G109" s="8"/>
      <c r="H109" s="8"/>
      <c r="I109" s="8"/>
    </row>
    <row r="110" spans="2:9">
      <c r="B110" s="8"/>
      <c r="C110" s="8"/>
      <c r="D110" s="8"/>
      <c r="E110" s="8"/>
      <c r="F110" s="8"/>
      <c r="G110" s="8"/>
      <c r="H110" s="8"/>
      <c r="I110" s="8"/>
    </row>
    <row r="111" spans="2:9">
      <c r="B111" s="8"/>
      <c r="C111" s="8"/>
      <c r="D111" s="8"/>
      <c r="E111" s="8"/>
      <c r="F111" s="8"/>
      <c r="G111" s="8"/>
      <c r="H111" s="8"/>
      <c r="I111" s="8"/>
    </row>
    <row r="112" spans="2:9">
      <c r="B112" s="8"/>
      <c r="C112" s="8"/>
      <c r="D112" s="8"/>
      <c r="E112" s="8"/>
      <c r="F112" s="8"/>
      <c r="G112" s="8"/>
      <c r="H112" s="8"/>
      <c r="I112" s="8"/>
    </row>
    <row r="113" spans="2:9">
      <c r="B113" s="8"/>
      <c r="C113" s="8"/>
      <c r="D113" s="8"/>
      <c r="E113" s="8"/>
      <c r="F113" s="8"/>
      <c r="G113" s="8"/>
      <c r="H113" s="8"/>
      <c r="I113" s="8"/>
    </row>
    <row r="114" spans="2:9">
      <c r="B114" s="8"/>
      <c r="C114" s="8"/>
      <c r="D114" s="8"/>
      <c r="E114" s="8"/>
      <c r="F114" s="8"/>
      <c r="G114" s="8"/>
      <c r="H114" s="8"/>
      <c r="I114" s="8"/>
    </row>
    <row r="115" spans="2:9">
      <c r="B115" s="8"/>
      <c r="C115" s="8"/>
      <c r="D115" s="8"/>
      <c r="E115" s="8"/>
      <c r="F115" s="8"/>
      <c r="G115" s="8"/>
      <c r="H115" s="8"/>
      <c r="I115" s="8"/>
    </row>
    <row r="116" spans="2:9">
      <c r="B116" s="8"/>
      <c r="C116" s="8"/>
      <c r="D116" s="8"/>
      <c r="E116" s="8"/>
      <c r="F116" s="8"/>
      <c r="G116" s="8"/>
      <c r="H116" s="8"/>
      <c r="I116" s="8"/>
    </row>
    <row r="117" spans="2:9">
      <c r="B117" s="8"/>
      <c r="C117" s="8"/>
      <c r="D117" s="8"/>
      <c r="E117" s="8"/>
      <c r="F117" s="8"/>
      <c r="G117" s="8"/>
      <c r="H117" s="8"/>
      <c r="I117" s="8"/>
    </row>
    <row r="118" spans="2:9">
      <c r="B118" s="8"/>
      <c r="C118" s="8"/>
      <c r="D118" s="8"/>
      <c r="E118" s="8"/>
      <c r="F118" s="8"/>
      <c r="G118" s="8"/>
      <c r="H118" s="8"/>
      <c r="I118" s="8"/>
    </row>
    <row r="119" spans="2:9">
      <c r="B119" s="8"/>
      <c r="C119" s="8"/>
      <c r="D119" s="8"/>
      <c r="E119" s="8"/>
      <c r="F119" s="8"/>
      <c r="G119" s="8"/>
      <c r="H119" s="8"/>
      <c r="I119" s="8"/>
    </row>
    <row r="120" spans="2:9">
      <c r="B120" s="8"/>
      <c r="C120" s="8"/>
      <c r="D120" s="8"/>
      <c r="E120" s="8"/>
      <c r="F120" s="8"/>
      <c r="G120" s="8"/>
      <c r="H120" s="8"/>
      <c r="I120" s="8"/>
    </row>
    <row r="121" spans="2:9">
      <c r="B121" s="8"/>
      <c r="C121" s="8"/>
      <c r="D121" s="8"/>
      <c r="E121" s="8"/>
      <c r="F121" s="8"/>
      <c r="G121" s="8"/>
      <c r="H121" s="8"/>
      <c r="I121" s="8"/>
    </row>
    <row r="122" spans="2:9">
      <c r="B122" s="8"/>
      <c r="C122" s="8"/>
      <c r="D122" s="8"/>
      <c r="E122" s="8"/>
      <c r="F122" s="8"/>
      <c r="G122" s="8"/>
      <c r="H122" s="8"/>
      <c r="I122" s="8"/>
    </row>
  </sheetData>
  <autoFilter ref="B4:I4" xr:uid="{00000000-0009-0000-0000-000000000000}"/>
  <mergeCells count="1">
    <mergeCell ref="B2:I3"/>
  </mergeCells>
  <hyperlinks>
    <hyperlink ref="G20" r:id="rId1" xr:uid="{00000000-0004-0000-0000-000000000000}"/>
    <hyperlink ref="G21" r:id="rId2" xr:uid="{00000000-0004-0000-0000-000001000000}"/>
    <hyperlink ref="G22" r:id="rId3" xr:uid="{00000000-0004-0000-0000-000002000000}"/>
    <hyperlink ref="G5" r:id="rId4" xr:uid="{00000000-0004-0000-0000-000003000000}"/>
    <hyperlink ref="G6" r:id="rId5" xr:uid="{00000000-0004-0000-0000-000004000000}"/>
    <hyperlink ref="G7" r:id="rId6" xr:uid="{00000000-0004-0000-0000-000005000000}"/>
    <hyperlink ref="G8" r:id="rId7" xr:uid="{00000000-0004-0000-0000-000006000000}"/>
    <hyperlink ref="G9" r:id="rId8" xr:uid="{00000000-0004-0000-0000-000007000000}"/>
    <hyperlink ref="G10" r:id="rId9" xr:uid="{00000000-0004-0000-0000-000008000000}"/>
    <hyperlink ref="G11" r:id="rId10" xr:uid="{00000000-0004-0000-0000-000009000000}"/>
    <hyperlink ref="G12" r:id="rId11" xr:uid="{00000000-0004-0000-0000-00000A000000}"/>
    <hyperlink ref="G13" r:id="rId12" xr:uid="{00000000-0004-0000-0000-00000B000000}"/>
    <hyperlink ref="G14" r:id="rId13" xr:uid="{00000000-0004-0000-0000-00000C000000}"/>
    <hyperlink ref="G15" r:id="rId14" xr:uid="{00000000-0004-0000-0000-00000D000000}"/>
    <hyperlink ref="G16" r:id="rId15" xr:uid="{00000000-0004-0000-0000-00000E000000}"/>
    <hyperlink ref="G17" r:id="rId16" xr:uid="{00000000-0004-0000-0000-00000F000000}"/>
    <hyperlink ref="G18" r:id="rId17" xr:uid="{00000000-0004-0000-0000-000010000000}"/>
    <hyperlink ref="G19" r:id="rId18" xr:uid="{00000000-0004-0000-0000-000011000000}"/>
    <hyperlink ref="G24" r:id="rId19" xr:uid="{00000000-0004-0000-0000-000012000000}"/>
    <hyperlink ref="G25" r:id="rId20" xr:uid="{00000000-0004-0000-0000-000013000000}"/>
    <hyperlink ref="G26" r:id="rId21" xr:uid="{00000000-0004-0000-0000-000014000000}"/>
    <hyperlink ref="H26" r:id="rId22" xr:uid="{00000000-0004-0000-0000-000015000000}"/>
    <hyperlink ref="G27" r:id="rId23" xr:uid="{00000000-0004-0000-0000-000016000000}"/>
    <hyperlink ref="G28" r:id="rId24" xr:uid="{00000000-0004-0000-0000-000017000000}"/>
    <hyperlink ref="G29" r:id="rId25" xr:uid="{00000000-0004-0000-0000-000018000000}"/>
    <hyperlink ref="G30" r:id="rId26" xr:uid="{00000000-0004-0000-0000-000019000000}"/>
    <hyperlink ref="G33" r:id="rId27" xr:uid="{00000000-0004-0000-0000-00001A000000}"/>
    <hyperlink ref="G34" r:id="rId28" xr:uid="{00000000-0004-0000-0000-00001B000000}"/>
    <hyperlink ref="G35" r:id="rId29" display="mailto:EVENTOSGOURMETEXPRESSADV@GMAIL.COM" xr:uid="{00000000-0004-0000-0000-00001C000000}"/>
    <hyperlink ref="G36" r:id="rId30" xr:uid="{00000000-0004-0000-0000-00001D000000}"/>
    <hyperlink ref="G39" r:id="rId31" xr:uid="{00000000-0004-0000-0000-00001E000000}"/>
    <hyperlink ref="G40" r:id="rId32" xr:uid="{00000000-0004-0000-0000-00001F000000}"/>
    <hyperlink ref="G41" r:id="rId33" xr:uid="{00000000-0004-0000-0000-000020000000}"/>
    <hyperlink ref="G42" r:id="rId34" xr:uid="{00000000-0004-0000-0000-000021000000}"/>
    <hyperlink ref="G44" r:id="rId35" xr:uid="{00000000-0004-0000-0000-000022000000}"/>
    <hyperlink ref="G45" r:id="rId36" xr:uid="{00000000-0004-0000-0000-000023000000}"/>
    <hyperlink ref="G46" r:id="rId37" xr:uid="{00000000-0004-0000-0000-000024000000}"/>
    <hyperlink ref="G47" r:id="rId38" xr:uid="{00000000-0004-0000-0000-000025000000}"/>
    <hyperlink ref="G48" r:id="rId39" xr:uid="{00000000-0004-0000-0000-000026000000}"/>
    <hyperlink ref="G49" r:id="rId40" xr:uid="{00000000-0004-0000-0000-000027000000}"/>
    <hyperlink ref="G50" r:id="rId41" xr:uid="{00000000-0004-0000-0000-000028000000}"/>
    <hyperlink ref="G51" r:id="rId42" xr:uid="{00000000-0004-0000-0000-000029000000}"/>
    <hyperlink ref="G52" r:id="rId43" xr:uid="{00000000-0004-0000-0000-00002A000000}"/>
    <hyperlink ref="G54" r:id="rId44" xr:uid="{00000000-0004-0000-0000-00002B000000}"/>
    <hyperlink ref="G55" r:id="rId45" xr:uid="{00000000-0004-0000-0000-00002C000000}"/>
    <hyperlink ref="G56" r:id="rId46" xr:uid="{00000000-0004-0000-0000-00002D000000}"/>
    <hyperlink ref="G57" r:id="rId47" xr:uid="{00000000-0004-0000-0000-00002E000000}"/>
    <hyperlink ref="G58" r:id="rId48" xr:uid="{00000000-0004-0000-0000-00002F000000}"/>
    <hyperlink ref="G59" r:id="rId49" xr:uid="{00000000-0004-0000-0000-000030000000}"/>
    <hyperlink ref="G60" r:id="rId50" xr:uid="{00000000-0004-0000-0000-000031000000}"/>
    <hyperlink ref="G61" r:id="rId51" xr:uid="{00000000-0004-0000-0000-000032000000}"/>
    <hyperlink ref="G62" r:id="rId52" xr:uid="{00000000-0004-0000-0000-000033000000}"/>
    <hyperlink ref="G63" r:id="rId53" xr:uid="{00000000-0004-0000-0000-000034000000}"/>
    <hyperlink ref="G64" r:id="rId54" xr:uid="{00000000-0004-0000-0000-00003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view="pageBreakPreview" zoomScale="60" zoomScaleNormal="63" workbookViewId="0">
      <selection activeCell="I21" sqref="I21"/>
    </sheetView>
  </sheetViews>
  <sheetFormatPr defaultColWidth="8.85546875" defaultRowHeight="15"/>
  <cols>
    <col min="1" max="1" width="3" style="1" customWidth="1"/>
    <col min="2" max="2" width="16.85546875" style="1" customWidth="1"/>
    <col min="3" max="3" width="25" style="2" customWidth="1"/>
    <col min="4" max="4" width="108.7109375" style="2" customWidth="1"/>
    <col min="5" max="7" width="20.7109375" style="2" customWidth="1"/>
    <col min="8" max="9" width="20.7109375" style="18" customWidth="1"/>
    <col min="10" max="10" width="13.7109375" style="1" customWidth="1"/>
    <col min="11" max="16384" width="8.85546875" style="1"/>
  </cols>
  <sheetData>
    <row r="1" spans="2:10" ht="36">
      <c r="B1" s="141" t="s">
        <v>231</v>
      </c>
      <c r="C1" s="142"/>
      <c r="D1" s="142"/>
      <c r="E1" s="142"/>
      <c r="F1" s="142"/>
      <c r="G1" s="142"/>
      <c r="H1" s="145" t="s">
        <v>232</v>
      </c>
      <c r="I1" s="146"/>
    </row>
    <row r="2" spans="2:10" ht="66.599999999999994" customHeight="1">
      <c r="B2" s="11" t="s">
        <v>233</v>
      </c>
      <c r="C2" s="3" t="s">
        <v>234</v>
      </c>
      <c r="D2" s="10" t="s">
        <v>235</v>
      </c>
      <c r="E2" s="143" t="s">
        <v>236</v>
      </c>
      <c r="F2" s="144"/>
      <c r="G2" s="144"/>
      <c r="H2" s="147"/>
      <c r="I2" s="148"/>
    </row>
    <row r="3" spans="2:10" ht="31.9" customHeight="1">
      <c r="B3" s="12" t="s">
        <v>237</v>
      </c>
      <c r="C3" s="12" t="s">
        <v>238</v>
      </c>
      <c r="D3" s="12" t="s">
        <v>239</v>
      </c>
      <c r="E3" s="12" t="s">
        <v>240</v>
      </c>
      <c r="F3" s="12" t="s">
        <v>241</v>
      </c>
      <c r="G3" s="12" t="s">
        <v>242</v>
      </c>
      <c r="H3" s="16" t="s">
        <v>243</v>
      </c>
      <c r="I3" s="16" t="s">
        <v>244</v>
      </c>
    </row>
    <row r="4" spans="2:10" ht="31.9" customHeight="1">
      <c r="B4" s="19">
        <v>1</v>
      </c>
      <c r="C4" s="19" t="s">
        <v>245</v>
      </c>
      <c r="D4" s="19" t="s">
        <v>246</v>
      </c>
      <c r="E4" s="19"/>
      <c r="F4" s="19">
        <v>1</v>
      </c>
      <c r="G4" s="19">
        <v>7</v>
      </c>
      <c r="H4" s="20">
        <v>6000000</v>
      </c>
      <c r="I4" s="20">
        <f>+H4*G4*F4</f>
        <v>42000000</v>
      </c>
      <c r="J4" s="15"/>
    </row>
    <row r="5" spans="2:10" ht="31.9" customHeight="1">
      <c r="B5" s="19">
        <v>2</v>
      </c>
      <c r="C5" s="19" t="s">
        <v>247</v>
      </c>
      <c r="D5" s="19" t="s">
        <v>248</v>
      </c>
      <c r="E5" s="19"/>
      <c r="F5" s="19">
        <v>1</v>
      </c>
      <c r="G5" s="19">
        <v>7</v>
      </c>
      <c r="H5" s="20">
        <v>3400000</v>
      </c>
      <c r="I5" s="20">
        <f t="shared" ref="I5:I19" si="0">+H5*G5*F5</f>
        <v>23800000</v>
      </c>
      <c r="J5" s="15"/>
    </row>
    <row r="6" spans="2:10" ht="31.9" customHeight="1">
      <c r="B6" s="19">
        <v>3</v>
      </c>
      <c r="C6" s="19" t="s">
        <v>249</v>
      </c>
      <c r="D6" s="19" t="s">
        <v>250</v>
      </c>
      <c r="E6" s="19"/>
      <c r="F6" s="19">
        <v>1</v>
      </c>
      <c r="G6" s="19">
        <v>7</v>
      </c>
      <c r="H6" s="20">
        <v>2000000</v>
      </c>
      <c r="I6" s="20">
        <f t="shared" si="0"/>
        <v>14000000</v>
      </c>
      <c r="J6" s="15"/>
    </row>
    <row r="7" spans="2:10" ht="31.9" customHeight="1">
      <c r="B7" s="19">
        <v>4</v>
      </c>
      <c r="C7" s="19" t="s">
        <v>251</v>
      </c>
      <c r="D7" s="19" t="s">
        <v>252</v>
      </c>
      <c r="E7" s="19"/>
      <c r="F7" s="19">
        <v>1</v>
      </c>
      <c r="G7" s="19">
        <v>10</v>
      </c>
      <c r="H7" s="20">
        <v>200000</v>
      </c>
      <c r="I7" s="20">
        <f t="shared" si="0"/>
        <v>2000000</v>
      </c>
      <c r="J7" s="15"/>
    </row>
    <row r="8" spans="2:10" ht="31.9" customHeight="1">
      <c r="B8" s="19">
        <v>5</v>
      </c>
      <c r="C8" s="19" t="s">
        <v>253</v>
      </c>
      <c r="D8" s="19" t="s">
        <v>254</v>
      </c>
      <c r="E8" s="19"/>
      <c r="F8" s="19">
        <v>1</v>
      </c>
      <c r="G8" s="19">
        <v>6</v>
      </c>
      <c r="H8" s="20">
        <v>200000</v>
      </c>
      <c r="I8" s="20">
        <f t="shared" si="0"/>
        <v>1200000</v>
      </c>
      <c r="J8" s="15"/>
    </row>
    <row r="9" spans="2:10" ht="31.9" customHeight="1">
      <c r="B9" s="19">
        <v>6</v>
      </c>
      <c r="C9" s="19" t="s">
        <v>255</v>
      </c>
      <c r="D9" s="19" t="s">
        <v>256</v>
      </c>
      <c r="E9" s="19"/>
      <c r="F9" s="19">
        <v>1</v>
      </c>
      <c r="G9" s="19">
        <v>6</v>
      </c>
      <c r="H9" s="20">
        <v>200000</v>
      </c>
      <c r="I9" s="20">
        <f t="shared" si="0"/>
        <v>1200000</v>
      </c>
      <c r="J9" s="15"/>
    </row>
    <row r="10" spans="2:10" ht="31.9" customHeight="1">
      <c r="B10" s="19">
        <v>7</v>
      </c>
      <c r="C10" s="19" t="s">
        <v>253</v>
      </c>
      <c r="D10" s="19" t="s">
        <v>254</v>
      </c>
      <c r="E10" s="19"/>
      <c r="F10" s="19">
        <v>1</v>
      </c>
      <c r="G10" s="19">
        <v>8</v>
      </c>
      <c r="H10" s="20">
        <v>200000</v>
      </c>
      <c r="I10" s="20">
        <f t="shared" si="0"/>
        <v>1600000</v>
      </c>
      <c r="J10" s="15"/>
    </row>
    <row r="11" spans="2:10" ht="31.9" customHeight="1">
      <c r="B11" s="19">
        <v>8</v>
      </c>
      <c r="C11" s="19" t="s">
        <v>255</v>
      </c>
      <c r="D11" s="19" t="s">
        <v>256</v>
      </c>
      <c r="E11" s="19"/>
      <c r="F11" s="19">
        <v>1</v>
      </c>
      <c r="G11" s="19">
        <v>8</v>
      </c>
      <c r="H11" s="20">
        <v>200000</v>
      </c>
      <c r="I11" s="20">
        <f t="shared" si="0"/>
        <v>1600000</v>
      </c>
      <c r="J11" s="15"/>
    </row>
    <row r="12" spans="2:10" ht="31.9" customHeight="1">
      <c r="B12" s="19">
        <v>9</v>
      </c>
      <c r="C12" s="19" t="s">
        <v>257</v>
      </c>
      <c r="D12" s="19" t="s">
        <v>258</v>
      </c>
      <c r="E12" s="19"/>
      <c r="F12" s="19">
        <v>1</v>
      </c>
      <c r="G12" s="19">
        <v>8</v>
      </c>
      <c r="H12" s="20">
        <v>200000</v>
      </c>
      <c r="I12" s="20">
        <f t="shared" si="0"/>
        <v>1600000</v>
      </c>
      <c r="J12" s="15"/>
    </row>
    <row r="13" spans="2:10" ht="31.9" customHeight="1">
      <c r="B13" s="19">
        <v>10</v>
      </c>
      <c r="C13" s="19" t="s">
        <v>259</v>
      </c>
      <c r="D13" s="19" t="s">
        <v>260</v>
      </c>
      <c r="E13" s="19"/>
      <c r="F13" s="19">
        <v>8</v>
      </c>
      <c r="G13" s="19">
        <v>8</v>
      </c>
      <c r="H13" s="20">
        <v>80000</v>
      </c>
      <c r="I13" s="20">
        <f t="shared" si="0"/>
        <v>5120000</v>
      </c>
      <c r="J13" s="15"/>
    </row>
    <row r="14" spans="2:10" ht="31.9" customHeight="1">
      <c r="B14" s="19">
        <v>11</v>
      </c>
      <c r="C14" s="19" t="s">
        <v>253</v>
      </c>
      <c r="D14" s="19" t="s">
        <v>261</v>
      </c>
      <c r="E14" s="19"/>
      <c r="F14" s="19">
        <v>1</v>
      </c>
      <c r="G14" s="19">
        <v>7</v>
      </c>
      <c r="H14" s="20">
        <v>200000</v>
      </c>
      <c r="I14" s="20">
        <f t="shared" si="0"/>
        <v>1400000</v>
      </c>
      <c r="J14" s="15"/>
    </row>
    <row r="15" spans="2:10" ht="31.9" customHeight="1">
      <c r="B15" s="19">
        <v>12</v>
      </c>
      <c r="C15" s="19" t="s">
        <v>255</v>
      </c>
      <c r="D15" s="19" t="s">
        <v>256</v>
      </c>
      <c r="E15" s="19"/>
      <c r="F15" s="19">
        <v>1</v>
      </c>
      <c r="G15" s="19">
        <v>7</v>
      </c>
      <c r="H15" s="20">
        <v>200000</v>
      </c>
      <c r="I15" s="20">
        <f t="shared" si="0"/>
        <v>1400000</v>
      </c>
      <c r="J15" s="15"/>
    </row>
    <row r="16" spans="2:10" ht="31.9" customHeight="1">
      <c r="B16" s="19">
        <v>13</v>
      </c>
      <c r="C16" s="19" t="s">
        <v>262</v>
      </c>
      <c r="D16" s="19" t="s">
        <v>263</v>
      </c>
      <c r="E16" s="19"/>
      <c r="F16" s="19">
        <v>1</v>
      </c>
      <c r="G16" s="19">
        <v>7</v>
      </c>
      <c r="H16" s="20">
        <v>200000</v>
      </c>
      <c r="I16" s="20">
        <f t="shared" si="0"/>
        <v>1400000</v>
      </c>
      <c r="J16" s="15"/>
    </row>
    <row r="17" spans="2:10" ht="31.9" customHeight="1">
      <c r="B17" s="19">
        <v>14</v>
      </c>
      <c r="C17" s="19" t="s">
        <v>264</v>
      </c>
      <c r="D17" s="19" t="s">
        <v>254</v>
      </c>
      <c r="E17" s="19"/>
      <c r="F17" s="19">
        <v>2</v>
      </c>
      <c r="G17" s="19">
        <v>5</v>
      </c>
      <c r="H17" s="20">
        <v>3700000</v>
      </c>
      <c r="I17" s="20">
        <f t="shared" si="0"/>
        <v>37000000</v>
      </c>
      <c r="J17" s="15"/>
    </row>
    <row r="18" spans="2:10" ht="31.9" customHeight="1">
      <c r="B18" s="19">
        <v>15</v>
      </c>
      <c r="C18" s="19" t="s">
        <v>265</v>
      </c>
      <c r="D18" s="19" t="s">
        <v>256</v>
      </c>
      <c r="E18" s="19"/>
      <c r="F18" s="19">
        <v>2</v>
      </c>
      <c r="G18" s="19">
        <v>5</v>
      </c>
      <c r="H18" s="20">
        <v>3700000</v>
      </c>
      <c r="I18" s="20">
        <f t="shared" si="0"/>
        <v>37000000</v>
      </c>
      <c r="J18" s="15"/>
    </row>
    <row r="19" spans="2:10" ht="31.9" customHeight="1">
      <c r="B19" s="19">
        <v>16</v>
      </c>
      <c r="C19" s="19" t="s">
        <v>259</v>
      </c>
      <c r="D19" s="19" t="s">
        <v>260</v>
      </c>
      <c r="E19" s="19"/>
      <c r="F19" s="19">
        <v>8</v>
      </c>
      <c r="G19" s="19">
        <v>1</v>
      </c>
      <c r="H19" s="20">
        <v>80000</v>
      </c>
      <c r="I19" s="20">
        <f t="shared" si="0"/>
        <v>640000</v>
      </c>
      <c r="J19" s="15"/>
    </row>
    <row r="20" spans="2:10">
      <c r="B20" s="140" t="s">
        <v>266</v>
      </c>
      <c r="C20" s="140"/>
      <c r="D20" s="140"/>
      <c r="E20" s="140"/>
      <c r="F20" s="140"/>
      <c r="G20" s="140"/>
      <c r="H20" s="140"/>
      <c r="I20" s="17">
        <f>SUM(I4:I19)</f>
        <v>172960000</v>
      </c>
    </row>
    <row r="21" spans="2:10" ht="15.75" thickBot="1"/>
    <row r="22" spans="2:10" ht="15" customHeight="1" thickBot="1">
      <c r="B22" s="149" t="s">
        <v>267</v>
      </c>
      <c r="C22" s="150"/>
      <c r="D22" s="150"/>
      <c r="E22" s="150"/>
      <c r="F22" s="150"/>
      <c r="G22" s="150"/>
      <c r="H22" s="150"/>
      <c r="I22" s="151"/>
    </row>
  </sheetData>
  <sheetProtection algorithmName="SHA-512" hashValue="mdLHOFv8XOIA4i0Pw1nxXQmBUJmbJmL3YpCzdS8MKbTbwHjXCdqtaRESLabPQsdKuq60qsERxg8fyy+f2i4yEw==" saltValue="IFYVUFSieIrJBwbnsTmQxA==" spinCount="100000" sheet="1" objects="1" scenarios="1"/>
  <mergeCells count="5">
    <mergeCell ref="B20:H20"/>
    <mergeCell ref="B1:G1"/>
    <mergeCell ref="E2:G2"/>
    <mergeCell ref="H1:I2"/>
    <mergeCell ref="B22:I22"/>
  </mergeCells>
  <pageMargins left="0.7" right="0.7" top="0.75" bottom="0.75" header="0.3" footer="0.3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66"/>
  <sheetViews>
    <sheetView tabSelected="1" topLeftCell="B33" zoomScale="70" zoomScaleNormal="70" workbookViewId="0">
      <selection activeCell="B40" sqref="B40:AA40"/>
    </sheetView>
  </sheetViews>
  <sheetFormatPr defaultColWidth="11.5703125" defaultRowHeight="15.75"/>
  <cols>
    <col min="1" max="1" width="11.5703125" style="33"/>
    <col min="2" max="2" width="13" style="33" customWidth="1"/>
    <col min="3" max="3" width="29.42578125" style="34" customWidth="1"/>
    <col min="4" max="4" width="60.28515625" style="34" customWidth="1"/>
    <col min="5" max="7" width="18.7109375" style="33" customWidth="1"/>
    <col min="8" max="8" width="18.7109375" style="35" customWidth="1"/>
    <col min="9" max="12" width="18.7109375" style="36" customWidth="1"/>
    <col min="13" max="13" width="18.7109375" style="35" customWidth="1"/>
    <col min="14" max="17" width="18.7109375" style="37" customWidth="1"/>
    <col min="18" max="18" width="18.7109375" style="33" customWidth="1"/>
    <col min="19" max="22" width="18.7109375" style="37" customWidth="1"/>
    <col min="23" max="27" width="18.7109375" style="33" customWidth="1"/>
    <col min="28" max="16384" width="11.5703125" style="33"/>
  </cols>
  <sheetData>
    <row r="1" spans="2:27" ht="16.5" thickBot="1"/>
    <row r="2" spans="2:27">
      <c r="B2" s="155" t="s">
        <v>268</v>
      </c>
      <c r="C2" s="156"/>
      <c r="D2" s="156"/>
      <c r="E2" s="156"/>
      <c r="F2" s="156"/>
      <c r="G2" s="161"/>
      <c r="H2" s="155" t="s">
        <v>269</v>
      </c>
      <c r="I2" s="156"/>
      <c r="J2" s="156"/>
      <c r="K2" s="156"/>
      <c r="L2" s="161"/>
      <c r="M2" s="155" t="s">
        <v>270</v>
      </c>
      <c r="N2" s="156"/>
      <c r="O2" s="156"/>
      <c r="P2" s="156"/>
      <c r="Q2" s="161"/>
      <c r="R2" s="155" t="s">
        <v>271</v>
      </c>
      <c r="S2" s="156"/>
      <c r="T2" s="156"/>
      <c r="U2" s="156"/>
      <c r="V2" s="157"/>
    </row>
    <row r="3" spans="2:27" ht="32.25" thickBot="1">
      <c r="B3" s="30" t="s">
        <v>233</v>
      </c>
      <c r="C3" s="31" t="str">
        <f>+RRHH!C2</f>
        <v>XXXX</v>
      </c>
      <c r="D3" s="32" t="s">
        <v>235</v>
      </c>
      <c r="E3" s="163" t="str">
        <f>+RRHH!E2</f>
        <v>XXXXX</v>
      </c>
      <c r="F3" s="163"/>
      <c r="G3" s="164"/>
      <c r="H3" s="158"/>
      <c r="I3" s="159"/>
      <c r="J3" s="159"/>
      <c r="K3" s="159"/>
      <c r="L3" s="162"/>
      <c r="M3" s="158"/>
      <c r="N3" s="159"/>
      <c r="O3" s="159"/>
      <c r="P3" s="159"/>
      <c r="Q3" s="162"/>
      <c r="R3" s="158"/>
      <c r="S3" s="159"/>
      <c r="T3" s="159"/>
      <c r="U3" s="159"/>
      <c r="V3" s="160"/>
    </row>
    <row r="4" spans="2:27" ht="48" thickBot="1">
      <c r="B4" s="38" t="s">
        <v>272</v>
      </c>
      <c r="C4" s="39" t="s">
        <v>273</v>
      </c>
      <c r="D4" s="39" t="s">
        <v>274</v>
      </c>
      <c r="E4" s="40" t="s">
        <v>240</v>
      </c>
      <c r="F4" s="40" t="s">
        <v>241</v>
      </c>
      <c r="G4" s="41" t="s">
        <v>275</v>
      </c>
      <c r="H4" s="42" t="s">
        <v>276</v>
      </c>
      <c r="I4" s="43" t="s">
        <v>277</v>
      </c>
      <c r="J4" s="43" t="s">
        <v>278</v>
      </c>
      <c r="K4" s="43" t="s">
        <v>279</v>
      </c>
      <c r="L4" s="44" t="s">
        <v>280</v>
      </c>
      <c r="M4" s="42" t="s">
        <v>276</v>
      </c>
      <c r="N4" s="45" t="s">
        <v>277</v>
      </c>
      <c r="O4" s="45" t="s">
        <v>278</v>
      </c>
      <c r="P4" s="45" t="s">
        <v>279</v>
      </c>
      <c r="Q4" s="46" t="s">
        <v>280</v>
      </c>
      <c r="R4" s="42" t="s">
        <v>276</v>
      </c>
      <c r="S4" s="45" t="s">
        <v>277</v>
      </c>
      <c r="T4" s="45" t="s">
        <v>278</v>
      </c>
      <c r="U4" s="45" t="s">
        <v>279</v>
      </c>
      <c r="V4" s="46" t="s">
        <v>280</v>
      </c>
      <c r="W4" s="38" t="s">
        <v>281</v>
      </c>
      <c r="X4" s="39" t="s">
        <v>282</v>
      </c>
      <c r="Y4" s="39" t="s">
        <v>283</v>
      </c>
      <c r="Z4" s="39" t="s">
        <v>284</v>
      </c>
      <c r="AA4" s="47" t="s">
        <v>285</v>
      </c>
    </row>
    <row r="5" spans="2:27" ht="16.5" thickBot="1">
      <c r="B5" s="152" t="s">
        <v>286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4"/>
    </row>
    <row r="6" spans="2:27" ht="63">
      <c r="B6" s="48">
        <v>17</v>
      </c>
      <c r="C6" s="49" t="s">
        <v>287</v>
      </c>
      <c r="D6" s="50" t="s">
        <v>288</v>
      </c>
      <c r="E6" s="51" t="s">
        <v>289</v>
      </c>
      <c r="F6" s="52"/>
      <c r="G6" s="53" t="s">
        <v>290</v>
      </c>
      <c r="H6" s="82" t="s">
        <v>9</v>
      </c>
      <c r="I6" s="83">
        <v>38650</v>
      </c>
      <c r="J6" s="54">
        <f>+ROUND(I6*0.19,0)</f>
        <v>7344</v>
      </c>
      <c r="K6" s="55">
        <f>+J6+I6</f>
        <v>45994</v>
      </c>
      <c r="L6" s="56">
        <f>+K6*$F6</f>
        <v>0</v>
      </c>
      <c r="M6" s="86" t="s">
        <v>14</v>
      </c>
      <c r="N6" s="87">
        <v>35000</v>
      </c>
      <c r="O6" s="57">
        <f>+ROUND(N6*0.19,0)</f>
        <v>6650</v>
      </c>
      <c r="P6" s="58">
        <f>+O6+N6</f>
        <v>41650</v>
      </c>
      <c r="Q6" s="59">
        <f>+P6*$F6</f>
        <v>0</v>
      </c>
      <c r="R6" s="91" t="s">
        <v>18</v>
      </c>
      <c r="S6" s="87">
        <v>43025</v>
      </c>
      <c r="T6" s="57">
        <f>+ROUND(S6*0.19,0)</f>
        <v>8175</v>
      </c>
      <c r="U6" s="60">
        <f>+S6+T6</f>
        <v>51200</v>
      </c>
      <c r="V6" s="61">
        <f>+U6*$F6</f>
        <v>0</v>
      </c>
      <c r="W6" s="62">
        <f>+ROUND(AVERAGE(K6,P6,U6),0)</f>
        <v>46281</v>
      </c>
      <c r="X6" s="63">
        <f>+ROUND(_xlfn.STDEV.P(K6,P6,U6),0)</f>
        <v>3904</v>
      </c>
      <c r="Y6" s="64">
        <f>+X6/W6</f>
        <v>8.4354270651023092E-2</v>
      </c>
      <c r="Z6" s="65">
        <f>+W6+X6</f>
        <v>50185</v>
      </c>
      <c r="AA6" s="66">
        <f>+W6-X6</f>
        <v>42377</v>
      </c>
    </row>
    <row r="7" spans="2:27" ht="60">
      <c r="B7" s="67">
        <v>18</v>
      </c>
      <c r="C7" s="68" t="s">
        <v>291</v>
      </c>
      <c r="D7" s="69" t="s">
        <v>292</v>
      </c>
      <c r="E7" s="51" t="s">
        <v>289</v>
      </c>
      <c r="F7" s="70"/>
      <c r="G7" s="71" t="s">
        <v>290</v>
      </c>
      <c r="H7" s="95" t="s">
        <v>22</v>
      </c>
      <c r="I7" s="96">
        <v>25882</v>
      </c>
      <c r="J7" s="72">
        <f t="shared" ref="J7:J26" si="0">+ROUND(I7*0.19,0)</f>
        <v>4918</v>
      </c>
      <c r="K7" s="55">
        <f t="shared" ref="K7:K26" si="1">+J7+I7</f>
        <v>30800</v>
      </c>
      <c r="L7" s="73">
        <f t="shared" ref="L7:L26" si="2">+K7*F7</f>
        <v>0</v>
      </c>
      <c r="M7" s="97" t="s">
        <v>293</v>
      </c>
      <c r="N7" s="98">
        <v>45000</v>
      </c>
      <c r="O7" s="74">
        <f t="shared" ref="O7:O26" si="3">+ROUND(N7*0.19,0)</f>
        <v>8550</v>
      </c>
      <c r="P7" s="58">
        <f t="shared" ref="P7:P26" si="4">+O7+N7</f>
        <v>53550</v>
      </c>
      <c r="Q7" s="75">
        <f>+P7*$F7</f>
        <v>0</v>
      </c>
      <c r="R7" s="99" t="s">
        <v>26</v>
      </c>
      <c r="S7" s="98">
        <v>34454</v>
      </c>
      <c r="T7" s="74">
        <f t="shared" ref="T7:T26" si="5">+ROUND(S7*0.19,0)</f>
        <v>6546</v>
      </c>
      <c r="U7" s="60">
        <f t="shared" ref="U7:U26" si="6">+S7+T7</f>
        <v>41000</v>
      </c>
      <c r="V7" s="76">
        <f t="shared" ref="V7:V26" si="7">+U7*$F7</f>
        <v>0</v>
      </c>
      <c r="W7" s="62">
        <f t="shared" ref="W7:W26" si="8">+ROUND(AVERAGE(K7,P7,U7),0)</f>
        <v>41783</v>
      </c>
      <c r="X7" s="63">
        <f t="shared" ref="X7:X26" si="9">+ROUND(_xlfn.STDEV.P(K7,P7,U7),0)</f>
        <v>9304</v>
      </c>
      <c r="Y7" s="64">
        <f t="shared" ref="Y7:Y26" si="10">+X7/W7</f>
        <v>0.22267429337290284</v>
      </c>
      <c r="Z7" s="65">
        <f t="shared" ref="Z7:Z26" si="11">+W7+X7</f>
        <v>51087</v>
      </c>
      <c r="AA7" s="66">
        <f t="shared" ref="AA7:AA26" si="12">+W7-X7</f>
        <v>32479</v>
      </c>
    </row>
    <row r="8" spans="2:27" ht="31.5">
      <c r="B8" s="67">
        <v>19</v>
      </c>
      <c r="C8" s="68" t="s">
        <v>294</v>
      </c>
      <c r="D8" s="69" t="s">
        <v>295</v>
      </c>
      <c r="E8" s="51" t="s">
        <v>289</v>
      </c>
      <c r="F8" s="70"/>
      <c r="G8" s="71" t="s">
        <v>290</v>
      </c>
      <c r="H8" s="95" t="s">
        <v>34</v>
      </c>
      <c r="I8" s="96">
        <v>1260</v>
      </c>
      <c r="J8" s="72">
        <f t="shared" si="0"/>
        <v>239</v>
      </c>
      <c r="K8" s="55">
        <f t="shared" si="1"/>
        <v>1499</v>
      </c>
      <c r="L8" s="73">
        <f t="shared" si="2"/>
        <v>0</v>
      </c>
      <c r="M8" s="97" t="s">
        <v>18</v>
      </c>
      <c r="N8" s="98">
        <v>1596</v>
      </c>
      <c r="O8" s="74">
        <f t="shared" si="3"/>
        <v>303</v>
      </c>
      <c r="P8" s="58">
        <f t="shared" si="4"/>
        <v>1899</v>
      </c>
      <c r="Q8" s="75">
        <f t="shared" ref="Q8:Q26" si="13">+P8*$F8</f>
        <v>0</v>
      </c>
      <c r="R8" s="99" t="s">
        <v>30</v>
      </c>
      <c r="S8" s="98">
        <v>2101</v>
      </c>
      <c r="T8" s="74">
        <f t="shared" si="5"/>
        <v>399</v>
      </c>
      <c r="U8" s="60">
        <f t="shared" si="6"/>
        <v>2500</v>
      </c>
      <c r="V8" s="76">
        <f t="shared" si="7"/>
        <v>0</v>
      </c>
      <c r="W8" s="62">
        <f t="shared" si="8"/>
        <v>1966</v>
      </c>
      <c r="X8" s="63">
        <f t="shared" si="9"/>
        <v>411</v>
      </c>
      <c r="Y8" s="64">
        <f t="shared" si="10"/>
        <v>0.20905391658189218</v>
      </c>
      <c r="Z8" s="65">
        <f t="shared" si="11"/>
        <v>2377</v>
      </c>
      <c r="AA8" s="66">
        <f t="shared" si="12"/>
        <v>1555</v>
      </c>
    </row>
    <row r="9" spans="2:27" ht="30">
      <c r="B9" s="67">
        <v>20</v>
      </c>
      <c r="C9" s="68" t="s">
        <v>296</v>
      </c>
      <c r="D9" s="77" t="s">
        <v>297</v>
      </c>
      <c r="E9" s="51" t="s">
        <v>289</v>
      </c>
      <c r="F9" s="70"/>
      <c r="G9" s="71" t="s">
        <v>290</v>
      </c>
      <c r="H9" s="95" t="s">
        <v>39</v>
      </c>
      <c r="I9" s="96">
        <v>9454</v>
      </c>
      <c r="J9" s="72">
        <f t="shared" si="0"/>
        <v>1796</v>
      </c>
      <c r="K9" s="55">
        <f t="shared" si="1"/>
        <v>11250</v>
      </c>
      <c r="L9" s="73">
        <f t="shared" si="2"/>
        <v>0</v>
      </c>
      <c r="M9" s="97" t="s">
        <v>43</v>
      </c>
      <c r="N9" s="98">
        <v>11008</v>
      </c>
      <c r="O9" s="74">
        <f t="shared" si="3"/>
        <v>2092</v>
      </c>
      <c r="P9" s="58">
        <f t="shared" si="4"/>
        <v>13100</v>
      </c>
      <c r="Q9" s="75">
        <f t="shared" si="13"/>
        <v>0</v>
      </c>
      <c r="R9" s="99" t="s">
        <v>47</v>
      </c>
      <c r="S9" s="98">
        <v>12521</v>
      </c>
      <c r="T9" s="74">
        <f t="shared" si="5"/>
        <v>2379</v>
      </c>
      <c r="U9" s="60">
        <f t="shared" si="6"/>
        <v>14900</v>
      </c>
      <c r="V9" s="76">
        <f t="shared" si="7"/>
        <v>0</v>
      </c>
      <c r="W9" s="62">
        <f t="shared" si="8"/>
        <v>13083</v>
      </c>
      <c r="X9" s="63">
        <f t="shared" si="9"/>
        <v>1490</v>
      </c>
      <c r="Y9" s="64">
        <f t="shared" si="10"/>
        <v>0.11388825192998547</v>
      </c>
      <c r="Z9" s="65">
        <f t="shared" si="11"/>
        <v>14573</v>
      </c>
      <c r="AA9" s="66">
        <f t="shared" si="12"/>
        <v>11593</v>
      </c>
    </row>
    <row r="10" spans="2:27" ht="60">
      <c r="B10" s="67">
        <v>21</v>
      </c>
      <c r="C10" s="68" t="s">
        <v>298</v>
      </c>
      <c r="D10" s="69" t="s">
        <v>299</v>
      </c>
      <c r="E10" s="51" t="s">
        <v>289</v>
      </c>
      <c r="F10" s="70"/>
      <c r="G10" s="71" t="s">
        <v>290</v>
      </c>
      <c r="H10" s="95" t="s">
        <v>51</v>
      </c>
      <c r="I10" s="96">
        <v>218487</v>
      </c>
      <c r="J10" s="72">
        <f t="shared" si="0"/>
        <v>41513</v>
      </c>
      <c r="K10" s="55">
        <f t="shared" si="1"/>
        <v>260000</v>
      </c>
      <c r="L10" s="73">
        <f t="shared" si="2"/>
        <v>0</v>
      </c>
      <c r="M10" s="97" t="s">
        <v>14</v>
      </c>
      <c r="N10" s="98">
        <v>180000</v>
      </c>
      <c r="O10" s="74">
        <f t="shared" si="3"/>
        <v>34200</v>
      </c>
      <c r="P10" s="58">
        <f t="shared" si="4"/>
        <v>214200</v>
      </c>
      <c r="Q10" s="75">
        <f t="shared" si="13"/>
        <v>0</v>
      </c>
      <c r="R10" s="99" t="s">
        <v>18</v>
      </c>
      <c r="S10" s="98">
        <v>221008</v>
      </c>
      <c r="T10" s="74">
        <f t="shared" si="5"/>
        <v>41992</v>
      </c>
      <c r="U10" s="60">
        <f t="shared" si="6"/>
        <v>263000</v>
      </c>
      <c r="V10" s="76">
        <f t="shared" si="7"/>
        <v>0</v>
      </c>
      <c r="W10" s="62">
        <f t="shared" si="8"/>
        <v>245733</v>
      </c>
      <c r="X10" s="63">
        <f t="shared" si="9"/>
        <v>22331</v>
      </c>
      <c r="Y10" s="64">
        <f t="shared" si="10"/>
        <v>9.0875055446358446E-2</v>
      </c>
      <c r="Z10" s="65">
        <f t="shared" si="11"/>
        <v>268064</v>
      </c>
      <c r="AA10" s="66">
        <f t="shared" si="12"/>
        <v>223402</v>
      </c>
    </row>
    <row r="11" spans="2:27" ht="63">
      <c r="B11" s="67">
        <v>22</v>
      </c>
      <c r="C11" s="68" t="s">
        <v>300</v>
      </c>
      <c r="D11" s="69" t="s">
        <v>301</v>
      </c>
      <c r="E11" s="51" t="s">
        <v>289</v>
      </c>
      <c r="F11" s="70"/>
      <c r="G11" s="71" t="s">
        <v>290</v>
      </c>
      <c r="H11" s="100" t="s">
        <v>9</v>
      </c>
      <c r="I11" s="96">
        <v>15500</v>
      </c>
      <c r="J11" s="72">
        <f t="shared" si="0"/>
        <v>2945</v>
      </c>
      <c r="K11" s="55">
        <f t="shared" si="1"/>
        <v>18445</v>
      </c>
      <c r="L11" s="73">
        <f t="shared" si="2"/>
        <v>0</v>
      </c>
      <c r="M11" s="101" t="s">
        <v>293</v>
      </c>
      <c r="N11" s="98">
        <v>18500</v>
      </c>
      <c r="O11" s="74">
        <f t="shared" si="3"/>
        <v>3515</v>
      </c>
      <c r="P11" s="58">
        <f t="shared" si="4"/>
        <v>22015</v>
      </c>
      <c r="Q11" s="75">
        <f t="shared" si="13"/>
        <v>0</v>
      </c>
      <c r="R11" s="99" t="s">
        <v>302</v>
      </c>
      <c r="S11" s="98">
        <v>15966</v>
      </c>
      <c r="T11" s="74">
        <f t="shared" si="5"/>
        <v>3034</v>
      </c>
      <c r="U11" s="60">
        <f t="shared" si="6"/>
        <v>19000</v>
      </c>
      <c r="V11" s="76">
        <f t="shared" si="7"/>
        <v>0</v>
      </c>
      <c r="W11" s="62">
        <f t="shared" si="8"/>
        <v>19820</v>
      </c>
      <c r="X11" s="63">
        <f t="shared" si="9"/>
        <v>1569</v>
      </c>
      <c r="Y11" s="64">
        <f t="shared" si="10"/>
        <v>7.9162462159434913E-2</v>
      </c>
      <c r="Z11" s="65">
        <f t="shared" si="11"/>
        <v>21389</v>
      </c>
      <c r="AA11" s="66">
        <f t="shared" si="12"/>
        <v>18251</v>
      </c>
    </row>
    <row r="12" spans="2:27" ht="78.75">
      <c r="B12" s="67">
        <v>23</v>
      </c>
      <c r="C12" s="68" t="s">
        <v>303</v>
      </c>
      <c r="D12" s="78" t="s">
        <v>304</v>
      </c>
      <c r="E12" s="51" t="s">
        <v>289</v>
      </c>
      <c r="F12" s="70"/>
      <c r="G12" s="71" t="s">
        <v>290</v>
      </c>
      <c r="H12" s="95" t="s">
        <v>51</v>
      </c>
      <c r="I12" s="96">
        <v>15179</v>
      </c>
      <c r="J12" s="72">
        <f t="shared" si="0"/>
        <v>2884</v>
      </c>
      <c r="K12" s="55">
        <f t="shared" si="1"/>
        <v>18063</v>
      </c>
      <c r="L12" s="73">
        <f t="shared" si="2"/>
        <v>0</v>
      </c>
      <c r="M12" s="97" t="s">
        <v>14</v>
      </c>
      <c r="N12" s="98">
        <v>15200</v>
      </c>
      <c r="O12" s="74">
        <f t="shared" si="3"/>
        <v>2888</v>
      </c>
      <c r="P12" s="58">
        <f t="shared" si="4"/>
        <v>18088</v>
      </c>
      <c r="Q12" s="75">
        <f t="shared" si="13"/>
        <v>0</v>
      </c>
      <c r="R12" s="99" t="s">
        <v>55</v>
      </c>
      <c r="S12" s="98">
        <v>14117</v>
      </c>
      <c r="T12" s="74">
        <f t="shared" si="5"/>
        <v>2682</v>
      </c>
      <c r="U12" s="60">
        <f t="shared" si="6"/>
        <v>16799</v>
      </c>
      <c r="V12" s="76">
        <f t="shared" si="7"/>
        <v>0</v>
      </c>
      <c r="W12" s="62">
        <f t="shared" si="8"/>
        <v>17650</v>
      </c>
      <c r="X12" s="63">
        <f t="shared" si="9"/>
        <v>602</v>
      </c>
      <c r="Y12" s="64">
        <f t="shared" si="10"/>
        <v>3.4107648725212464E-2</v>
      </c>
      <c r="Z12" s="65">
        <f t="shared" si="11"/>
        <v>18252</v>
      </c>
      <c r="AA12" s="66">
        <f t="shared" si="12"/>
        <v>17048</v>
      </c>
    </row>
    <row r="13" spans="2:27" ht="60">
      <c r="B13" s="67">
        <v>24</v>
      </c>
      <c r="C13" s="68" t="s">
        <v>305</v>
      </c>
      <c r="D13" s="69" t="s">
        <v>306</v>
      </c>
      <c r="E13" s="51" t="s">
        <v>289</v>
      </c>
      <c r="F13" s="70"/>
      <c r="G13" s="71" t="s">
        <v>290</v>
      </c>
      <c r="H13" s="95" t="s">
        <v>307</v>
      </c>
      <c r="I13" s="96">
        <v>5210</v>
      </c>
      <c r="J13" s="72">
        <f t="shared" si="0"/>
        <v>990</v>
      </c>
      <c r="K13" s="55">
        <f t="shared" si="1"/>
        <v>6200</v>
      </c>
      <c r="L13" s="73">
        <f t="shared" si="2"/>
        <v>0</v>
      </c>
      <c r="M13" s="97" t="s">
        <v>308</v>
      </c>
      <c r="N13" s="98">
        <v>6000</v>
      </c>
      <c r="O13" s="74">
        <f t="shared" si="3"/>
        <v>1140</v>
      </c>
      <c r="P13" s="58">
        <f t="shared" si="4"/>
        <v>7140</v>
      </c>
      <c r="Q13" s="75">
        <f t="shared" si="13"/>
        <v>0</v>
      </c>
      <c r="R13" s="99" t="s">
        <v>9</v>
      </c>
      <c r="S13" s="98">
        <v>7140</v>
      </c>
      <c r="T13" s="74">
        <f t="shared" si="5"/>
        <v>1357</v>
      </c>
      <c r="U13" s="60">
        <f t="shared" si="6"/>
        <v>8497</v>
      </c>
      <c r="V13" s="76">
        <f t="shared" si="7"/>
        <v>0</v>
      </c>
      <c r="W13" s="62">
        <f t="shared" si="8"/>
        <v>7279</v>
      </c>
      <c r="X13" s="63">
        <f t="shared" si="9"/>
        <v>943</v>
      </c>
      <c r="Y13" s="64">
        <f t="shared" si="10"/>
        <v>0.1295507624673719</v>
      </c>
      <c r="Z13" s="65">
        <f t="shared" si="11"/>
        <v>8222</v>
      </c>
      <c r="AA13" s="66">
        <f t="shared" si="12"/>
        <v>6336</v>
      </c>
    </row>
    <row r="14" spans="2:27" ht="45">
      <c r="B14" s="67">
        <v>25</v>
      </c>
      <c r="C14" s="68" t="s">
        <v>309</v>
      </c>
      <c r="D14" s="69" t="s">
        <v>310</v>
      </c>
      <c r="E14" s="51" t="s">
        <v>289</v>
      </c>
      <c r="F14" s="70"/>
      <c r="G14" s="71" t="s">
        <v>290</v>
      </c>
      <c r="H14" s="95" t="s">
        <v>60</v>
      </c>
      <c r="I14" s="96">
        <v>1603</v>
      </c>
      <c r="J14" s="72">
        <f t="shared" si="0"/>
        <v>305</v>
      </c>
      <c r="K14" s="55">
        <f t="shared" si="1"/>
        <v>1908</v>
      </c>
      <c r="L14" s="73">
        <f t="shared" si="2"/>
        <v>0</v>
      </c>
      <c r="M14" s="97" t="s">
        <v>64</v>
      </c>
      <c r="N14" s="98">
        <v>2017</v>
      </c>
      <c r="O14" s="74">
        <f t="shared" si="3"/>
        <v>383</v>
      </c>
      <c r="P14" s="58">
        <f t="shared" si="4"/>
        <v>2400</v>
      </c>
      <c r="Q14" s="75">
        <f t="shared" si="13"/>
        <v>0</v>
      </c>
      <c r="R14" s="99" t="s">
        <v>69</v>
      </c>
      <c r="S14" s="98">
        <v>2500</v>
      </c>
      <c r="T14" s="74">
        <f t="shared" si="5"/>
        <v>475</v>
      </c>
      <c r="U14" s="60">
        <f t="shared" si="6"/>
        <v>2975</v>
      </c>
      <c r="V14" s="76">
        <f t="shared" si="7"/>
        <v>0</v>
      </c>
      <c r="W14" s="62">
        <f t="shared" si="8"/>
        <v>2428</v>
      </c>
      <c r="X14" s="63">
        <f t="shared" si="9"/>
        <v>436</v>
      </c>
      <c r="Y14" s="64">
        <f t="shared" si="10"/>
        <v>0.17957166392092258</v>
      </c>
      <c r="Z14" s="65">
        <f t="shared" si="11"/>
        <v>2864</v>
      </c>
      <c r="AA14" s="66">
        <f t="shared" si="12"/>
        <v>1992</v>
      </c>
    </row>
    <row r="15" spans="2:27" ht="60">
      <c r="B15" s="67">
        <v>26</v>
      </c>
      <c r="C15" s="68" t="s">
        <v>311</v>
      </c>
      <c r="D15" s="69" t="s">
        <v>312</v>
      </c>
      <c r="E15" s="51" t="s">
        <v>289</v>
      </c>
      <c r="F15" s="70"/>
      <c r="G15" s="71" t="s">
        <v>290</v>
      </c>
      <c r="H15" s="84" t="s">
        <v>9</v>
      </c>
      <c r="I15" s="85">
        <v>2380</v>
      </c>
      <c r="J15" s="72">
        <f t="shared" si="0"/>
        <v>452</v>
      </c>
      <c r="K15" s="55">
        <f t="shared" si="1"/>
        <v>2832</v>
      </c>
      <c r="L15" s="73">
        <f t="shared" si="2"/>
        <v>0</v>
      </c>
      <c r="M15" s="97" t="s">
        <v>14</v>
      </c>
      <c r="N15" s="88">
        <v>2000</v>
      </c>
      <c r="O15" s="74">
        <f t="shared" si="3"/>
        <v>380</v>
      </c>
      <c r="P15" s="58">
        <f t="shared" si="4"/>
        <v>2380</v>
      </c>
      <c r="Q15" s="75">
        <f t="shared" si="13"/>
        <v>0</v>
      </c>
      <c r="R15" s="89" t="s">
        <v>307</v>
      </c>
      <c r="S15" s="88">
        <v>2689</v>
      </c>
      <c r="T15" s="74">
        <f t="shared" si="5"/>
        <v>511</v>
      </c>
      <c r="U15" s="60">
        <f t="shared" si="6"/>
        <v>3200</v>
      </c>
      <c r="V15" s="76">
        <f t="shared" si="7"/>
        <v>0</v>
      </c>
      <c r="W15" s="62">
        <f t="shared" si="8"/>
        <v>2804</v>
      </c>
      <c r="X15" s="63">
        <f t="shared" si="9"/>
        <v>335</v>
      </c>
      <c r="Y15" s="64">
        <f t="shared" si="10"/>
        <v>0.11947218259629101</v>
      </c>
      <c r="Z15" s="65">
        <f t="shared" si="11"/>
        <v>3139</v>
      </c>
      <c r="AA15" s="66">
        <f t="shared" si="12"/>
        <v>2469</v>
      </c>
    </row>
    <row r="16" spans="2:27" ht="31.5">
      <c r="B16" s="67">
        <v>27</v>
      </c>
      <c r="C16" s="68" t="s">
        <v>313</v>
      </c>
      <c r="D16" s="69" t="s">
        <v>314</v>
      </c>
      <c r="E16" s="51" t="s">
        <v>289</v>
      </c>
      <c r="F16" s="70"/>
      <c r="G16" s="71" t="s">
        <v>290</v>
      </c>
      <c r="H16" s="95" t="s">
        <v>43</v>
      </c>
      <c r="I16" s="108">
        <v>12000</v>
      </c>
      <c r="J16" s="72">
        <f t="shared" si="0"/>
        <v>2280</v>
      </c>
      <c r="K16" s="55">
        <f t="shared" si="1"/>
        <v>14280</v>
      </c>
      <c r="L16" s="73">
        <f t="shared" si="2"/>
        <v>0</v>
      </c>
      <c r="M16" s="109" t="s">
        <v>315</v>
      </c>
      <c r="N16" s="110">
        <v>10000</v>
      </c>
      <c r="O16" s="74">
        <f t="shared" si="3"/>
        <v>1900</v>
      </c>
      <c r="P16" s="58">
        <f t="shared" si="4"/>
        <v>11900</v>
      </c>
      <c r="Q16" s="75">
        <f t="shared" si="13"/>
        <v>0</v>
      </c>
      <c r="R16" s="111" t="s">
        <v>316</v>
      </c>
      <c r="S16" s="110">
        <v>7479</v>
      </c>
      <c r="T16" s="74">
        <f t="shared" si="5"/>
        <v>1421</v>
      </c>
      <c r="U16" s="60">
        <f t="shared" si="6"/>
        <v>8900</v>
      </c>
      <c r="V16" s="76">
        <f t="shared" si="7"/>
        <v>0</v>
      </c>
      <c r="W16" s="62">
        <f t="shared" si="8"/>
        <v>11693</v>
      </c>
      <c r="X16" s="63">
        <f t="shared" si="9"/>
        <v>2201</v>
      </c>
      <c r="Y16" s="64">
        <f t="shared" si="10"/>
        <v>0.18823227572051654</v>
      </c>
      <c r="Z16" s="65">
        <f t="shared" si="11"/>
        <v>13894</v>
      </c>
      <c r="AA16" s="66">
        <f t="shared" si="12"/>
        <v>9492</v>
      </c>
    </row>
    <row r="17" spans="2:27" ht="31.5">
      <c r="B17" s="67">
        <v>28</v>
      </c>
      <c r="C17" s="68" t="s">
        <v>317</v>
      </c>
      <c r="D17" s="69" t="s">
        <v>318</v>
      </c>
      <c r="E17" s="51" t="s">
        <v>289</v>
      </c>
      <c r="F17" s="70"/>
      <c r="G17" s="71" t="s">
        <v>290</v>
      </c>
      <c r="H17" s="84" t="s">
        <v>319</v>
      </c>
      <c r="I17" s="85">
        <v>5796</v>
      </c>
      <c r="J17" s="72">
        <f t="shared" si="0"/>
        <v>1101</v>
      </c>
      <c r="K17" s="55">
        <f t="shared" si="1"/>
        <v>6897</v>
      </c>
      <c r="L17" s="73">
        <f t="shared" si="2"/>
        <v>0</v>
      </c>
      <c r="M17" s="89" t="s">
        <v>81</v>
      </c>
      <c r="N17" s="88">
        <v>5868</v>
      </c>
      <c r="O17" s="74">
        <f t="shared" si="3"/>
        <v>1115</v>
      </c>
      <c r="P17" s="58">
        <f t="shared" si="4"/>
        <v>6983</v>
      </c>
      <c r="Q17" s="75">
        <f t="shared" si="13"/>
        <v>0</v>
      </c>
      <c r="R17" s="84" t="s">
        <v>77</v>
      </c>
      <c r="S17" s="88">
        <v>6040</v>
      </c>
      <c r="T17" s="74">
        <f t="shared" si="5"/>
        <v>1148</v>
      </c>
      <c r="U17" s="60">
        <f t="shared" si="6"/>
        <v>7188</v>
      </c>
      <c r="V17" s="76">
        <f t="shared" si="7"/>
        <v>0</v>
      </c>
      <c r="W17" s="62">
        <f t="shared" si="8"/>
        <v>7023</v>
      </c>
      <c r="X17" s="63">
        <f t="shared" si="9"/>
        <v>122</v>
      </c>
      <c r="Y17" s="64">
        <f t="shared" si="10"/>
        <v>1.7371493663676491E-2</v>
      </c>
      <c r="Z17" s="65">
        <f t="shared" si="11"/>
        <v>7145</v>
      </c>
      <c r="AA17" s="66">
        <f t="shared" si="12"/>
        <v>6901</v>
      </c>
    </row>
    <row r="18" spans="2:27" ht="47.25">
      <c r="B18" s="67">
        <v>29</v>
      </c>
      <c r="C18" s="68" t="s">
        <v>320</v>
      </c>
      <c r="D18" s="69" t="s">
        <v>321</v>
      </c>
      <c r="E18" s="51" t="s">
        <v>289</v>
      </c>
      <c r="F18" s="70"/>
      <c r="G18" s="71" t="s">
        <v>290</v>
      </c>
      <c r="H18" s="84" t="s">
        <v>148</v>
      </c>
      <c r="I18" s="85">
        <v>3237</v>
      </c>
      <c r="J18" s="72">
        <f t="shared" si="0"/>
        <v>615</v>
      </c>
      <c r="K18" s="55">
        <f t="shared" si="1"/>
        <v>3852</v>
      </c>
      <c r="L18" s="73">
        <f t="shared" si="2"/>
        <v>0</v>
      </c>
      <c r="M18" s="89" t="s">
        <v>152</v>
      </c>
      <c r="N18" s="88">
        <v>3490</v>
      </c>
      <c r="O18" s="74">
        <f t="shared" si="3"/>
        <v>663</v>
      </c>
      <c r="P18" s="58">
        <f t="shared" si="4"/>
        <v>4153</v>
      </c>
      <c r="Q18" s="75">
        <f t="shared" si="13"/>
        <v>0</v>
      </c>
      <c r="R18" s="84" t="s">
        <v>158</v>
      </c>
      <c r="S18" s="88">
        <v>2563</v>
      </c>
      <c r="T18" s="74">
        <f t="shared" si="5"/>
        <v>487</v>
      </c>
      <c r="U18" s="60">
        <f t="shared" si="6"/>
        <v>3050</v>
      </c>
      <c r="V18" s="76">
        <f t="shared" si="7"/>
        <v>0</v>
      </c>
      <c r="W18" s="62">
        <f t="shared" si="8"/>
        <v>3685</v>
      </c>
      <c r="X18" s="63">
        <f t="shared" si="9"/>
        <v>466</v>
      </c>
      <c r="Y18" s="64">
        <f t="shared" si="10"/>
        <v>0.12645861601085481</v>
      </c>
      <c r="Z18" s="65">
        <f t="shared" si="11"/>
        <v>4151</v>
      </c>
      <c r="AA18" s="66">
        <f t="shared" si="12"/>
        <v>3219</v>
      </c>
    </row>
    <row r="19" spans="2:27" ht="47.25">
      <c r="B19" s="67">
        <v>30</v>
      </c>
      <c r="C19" s="68" t="s">
        <v>322</v>
      </c>
      <c r="D19" s="77" t="s">
        <v>323</v>
      </c>
      <c r="E19" s="51" t="s">
        <v>289</v>
      </c>
      <c r="F19" s="70"/>
      <c r="G19" s="71" t="s">
        <v>290</v>
      </c>
      <c r="H19" s="84" t="s">
        <v>158</v>
      </c>
      <c r="I19" s="85">
        <v>1765</v>
      </c>
      <c r="J19" s="72">
        <f t="shared" si="0"/>
        <v>335</v>
      </c>
      <c r="K19" s="55">
        <f t="shared" si="1"/>
        <v>2100</v>
      </c>
      <c r="L19" s="73">
        <f t="shared" si="2"/>
        <v>0</v>
      </c>
      <c r="M19" s="84" t="s">
        <v>152</v>
      </c>
      <c r="N19" s="88">
        <v>5798</v>
      </c>
      <c r="O19" s="74">
        <f t="shared" si="3"/>
        <v>1102</v>
      </c>
      <c r="P19" s="58">
        <f t="shared" si="4"/>
        <v>6900</v>
      </c>
      <c r="Q19" s="75">
        <f t="shared" si="13"/>
        <v>0</v>
      </c>
      <c r="R19" s="92"/>
      <c r="S19" s="88"/>
      <c r="T19" s="74">
        <f t="shared" si="5"/>
        <v>0</v>
      </c>
      <c r="U19" s="60">
        <f t="shared" si="6"/>
        <v>0</v>
      </c>
      <c r="V19" s="76">
        <f t="shared" si="7"/>
        <v>0</v>
      </c>
      <c r="W19" s="62">
        <f t="shared" si="8"/>
        <v>3000</v>
      </c>
      <c r="X19" s="63">
        <f t="shared" si="9"/>
        <v>2888</v>
      </c>
      <c r="Y19" s="64">
        <f t="shared" si="10"/>
        <v>0.96266666666666667</v>
      </c>
      <c r="Z19" s="65">
        <f t="shared" si="11"/>
        <v>5888</v>
      </c>
      <c r="AA19" s="66">
        <f t="shared" si="12"/>
        <v>112</v>
      </c>
    </row>
    <row r="20" spans="2:27" ht="47.25">
      <c r="B20" s="67">
        <v>31</v>
      </c>
      <c r="C20" s="68" t="s">
        <v>324</v>
      </c>
      <c r="D20" s="69" t="s">
        <v>325</v>
      </c>
      <c r="E20" s="51" t="s">
        <v>289</v>
      </c>
      <c r="F20" s="70"/>
      <c r="G20" s="71" t="s">
        <v>290</v>
      </c>
      <c r="H20" s="84" t="s">
        <v>158</v>
      </c>
      <c r="I20" s="85">
        <v>3487</v>
      </c>
      <c r="J20" s="72">
        <f t="shared" si="0"/>
        <v>663</v>
      </c>
      <c r="K20" s="55">
        <f t="shared" si="1"/>
        <v>4150</v>
      </c>
      <c r="L20" s="73">
        <f t="shared" si="2"/>
        <v>0</v>
      </c>
      <c r="M20" s="84" t="s">
        <v>326</v>
      </c>
      <c r="N20" s="88">
        <v>9648</v>
      </c>
      <c r="O20" s="74">
        <f t="shared" si="3"/>
        <v>1833</v>
      </c>
      <c r="P20" s="58">
        <f t="shared" si="4"/>
        <v>11481</v>
      </c>
      <c r="Q20" s="75">
        <f t="shared" si="13"/>
        <v>0</v>
      </c>
      <c r="R20" s="84" t="s">
        <v>202</v>
      </c>
      <c r="S20" s="88">
        <v>1964</v>
      </c>
      <c r="T20" s="74">
        <f t="shared" si="5"/>
        <v>373</v>
      </c>
      <c r="U20" s="60">
        <f t="shared" si="6"/>
        <v>2337</v>
      </c>
      <c r="V20" s="76">
        <f t="shared" si="7"/>
        <v>0</v>
      </c>
      <c r="W20" s="62">
        <f t="shared" si="8"/>
        <v>5989</v>
      </c>
      <c r="X20" s="63">
        <f t="shared" si="9"/>
        <v>3953</v>
      </c>
      <c r="Y20" s="64">
        <f t="shared" si="10"/>
        <v>0.6600434129236934</v>
      </c>
      <c r="Z20" s="65">
        <f t="shared" si="11"/>
        <v>9942</v>
      </c>
      <c r="AA20" s="66">
        <f t="shared" si="12"/>
        <v>2036</v>
      </c>
    </row>
    <row r="21" spans="2:27" ht="47.25">
      <c r="B21" s="67">
        <v>32</v>
      </c>
      <c r="C21" s="68" t="s">
        <v>327</v>
      </c>
      <c r="D21" s="69" t="s">
        <v>328</v>
      </c>
      <c r="E21" s="51" t="s">
        <v>289</v>
      </c>
      <c r="F21" s="70"/>
      <c r="G21" s="71" t="s">
        <v>290</v>
      </c>
      <c r="H21" s="84" t="s">
        <v>158</v>
      </c>
      <c r="I21" s="85">
        <v>2101</v>
      </c>
      <c r="J21" s="72">
        <f t="shared" si="0"/>
        <v>399</v>
      </c>
      <c r="K21" s="55">
        <f t="shared" si="1"/>
        <v>2500</v>
      </c>
      <c r="L21" s="73">
        <f t="shared" si="2"/>
        <v>0</v>
      </c>
      <c r="M21" s="84" t="s">
        <v>60</v>
      </c>
      <c r="N21" s="88">
        <v>2351</v>
      </c>
      <c r="O21" s="74">
        <f t="shared" si="3"/>
        <v>447</v>
      </c>
      <c r="P21" s="58">
        <f t="shared" si="4"/>
        <v>2798</v>
      </c>
      <c r="Q21" s="75">
        <f t="shared" si="13"/>
        <v>0</v>
      </c>
      <c r="R21" s="84" t="s">
        <v>202</v>
      </c>
      <c r="S21" s="88">
        <v>2831</v>
      </c>
      <c r="T21" s="74">
        <f t="shared" si="5"/>
        <v>538</v>
      </c>
      <c r="U21" s="60">
        <f t="shared" si="6"/>
        <v>3369</v>
      </c>
      <c r="V21" s="76">
        <f t="shared" si="7"/>
        <v>0</v>
      </c>
      <c r="W21" s="62">
        <f t="shared" si="8"/>
        <v>2889</v>
      </c>
      <c r="X21" s="63">
        <f t="shared" si="9"/>
        <v>361</v>
      </c>
      <c r="Y21" s="64">
        <f t="shared" si="10"/>
        <v>0.12495673243336795</v>
      </c>
      <c r="Z21" s="65">
        <f t="shared" si="11"/>
        <v>3250</v>
      </c>
      <c r="AA21" s="66">
        <f t="shared" si="12"/>
        <v>2528</v>
      </c>
    </row>
    <row r="22" spans="2:27" ht="47.25">
      <c r="B22" s="67">
        <v>33</v>
      </c>
      <c r="C22" s="68" t="s">
        <v>329</v>
      </c>
      <c r="D22" s="69" t="s">
        <v>330</v>
      </c>
      <c r="E22" s="51" t="s">
        <v>289</v>
      </c>
      <c r="F22" s="70"/>
      <c r="G22" s="71" t="s">
        <v>290</v>
      </c>
      <c r="H22" s="84" t="s">
        <v>158</v>
      </c>
      <c r="I22" s="85">
        <v>2311</v>
      </c>
      <c r="J22" s="72">
        <f t="shared" si="0"/>
        <v>439</v>
      </c>
      <c r="K22" s="55">
        <f t="shared" si="1"/>
        <v>2750</v>
      </c>
      <c r="L22" s="73">
        <f t="shared" si="2"/>
        <v>0</v>
      </c>
      <c r="M22" s="84" t="s">
        <v>202</v>
      </c>
      <c r="N22" s="88">
        <v>2595</v>
      </c>
      <c r="O22" s="74">
        <f t="shared" si="3"/>
        <v>493</v>
      </c>
      <c r="P22" s="58">
        <f t="shared" si="4"/>
        <v>3088</v>
      </c>
      <c r="Q22" s="75">
        <f t="shared" si="13"/>
        <v>0</v>
      </c>
      <c r="R22" s="92"/>
      <c r="S22" s="88"/>
      <c r="T22" s="74">
        <f t="shared" si="5"/>
        <v>0</v>
      </c>
      <c r="U22" s="60">
        <f t="shared" si="6"/>
        <v>0</v>
      </c>
      <c r="V22" s="76">
        <f t="shared" si="7"/>
        <v>0</v>
      </c>
      <c r="W22" s="62">
        <f t="shared" si="8"/>
        <v>1946</v>
      </c>
      <c r="X22" s="63">
        <f t="shared" si="9"/>
        <v>1383</v>
      </c>
      <c r="Y22" s="64">
        <f t="shared" si="10"/>
        <v>0.71068859198355605</v>
      </c>
      <c r="Z22" s="65">
        <f t="shared" si="11"/>
        <v>3329</v>
      </c>
      <c r="AA22" s="66">
        <f t="shared" si="12"/>
        <v>563</v>
      </c>
    </row>
    <row r="23" spans="2:27" ht="30">
      <c r="B23" s="67">
        <v>34</v>
      </c>
      <c r="C23" s="68" t="s">
        <v>331</v>
      </c>
      <c r="D23" s="77" t="s">
        <v>332</v>
      </c>
      <c r="E23" s="51" t="s">
        <v>289</v>
      </c>
      <c r="F23" s="70"/>
      <c r="G23" s="71" t="s">
        <v>290</v>
      </c>
      <c r="H23" s="95" t="s">
        <v>85</v>
      </c>
      <c r="I23" s="108">
        <v>26169</v>
      </c>
      <c r="J23" s="72">
        <f t="shared" si="0"/>
        <v>4972</v>
      </c>
      <c r="K23" s="55">
        <f t="shared" si="1"/>
        <v>31141</v>
      </c>
      <c r="L23" s="73">
        <f t="shared" si="2"/>
        <v>0</v>
      </c>
      <c r="M23" s="109" t="s">
        <v>333</v>
      </c>
      <c r="N23" s="110">
        <v>22000</v>
      </c>
      <c r="O23" s="74">
        <f t="shared" si="3"/>
        <v>4180</v>
      </c>
      <c r="P23" s="58">
        <f t="shared" si="4"/>
        <v>26180</v>
      </c>
      <c r="Q23" s="75">
        <f t="shared" si="13"/>
        <v>0</v>
      </c>
      <c r="R23" s="111" t="s">
        <v>316</v>
      </c>
      <c r="S23" s="110">
        <v>21008</v>
      </c>
      <c r="T23" s="74">
        <f t="shared" si="5"/>
        <v>3992</v>
      </c>
      <c r="U23" s="60">
        <f t="shared" si="6"/>
        <v>25000</v>
      </c>
      <c r="V23" s="76">
        <f t="shared" si="7"/>
        <v>0</v>
      </c>
      <c r="W23" s="62">
        <f t="shared" si="8"/>
        <v>27440</v>
      </c>
      <c r="X23" s="63">
        <f t="shared" si="9"/>
        <v>2661</v>
      </c>
      <c r="Y23" s="64">
        <f t="shared" si="10"/>
        <v>9.6975218658892123E-2</v>
      </c>
      <c r="Z23" s="65">
        <f t="shared" si="11"/>
        <v>30101</v>
      </c>
      <c r="AA23" s="66">
        <f t="shared" si="12"/>
        <v>24779</v>
      </c>
    </row>
    <row r="24" spans="2:27" ht="47.25">
      <c r="B24" s="67">
        <v>35</v>
      </c>
      <c r="C24" s="68" t="s">
        <v>334</v>
      </c>
      <c r="D24" s="69" t="s">
        <v>335</v>
      </c>
      <c r="E24" s="51" t="s">
        <v>289</v>
      </c>
      <c r="F24" s="70"/>
      <c r="G24" s="71" t="s">
        <v>290</v>
      </c>
      <c r="H24" s="95" t="s">
        <v>95</v>
      </c>
      <c r="I24" s="96">
        <v>453782</v>
      </c>
      <c r="J24" s="72">
        <f t="shared" si="0"/>
        <v>86219</v>
      </c>
      <c r="K24" s="55">
        <f t="shared" si="1"/>
        <v>540001</v>
      </c>
      <c r="L24" s="73">
        <f t="shared" si="2"/>
        <v>0</v>
      </c>
      <c r="M24" s="97" t="s">
        <v>90</v>
      </c>
      <c r="N24" s="98">
        <v>530000</v>
      </c>
      <c r="O24" s="74">
        <f t="shared" si="3"/>
        <v>100700</v>
      </c>
      <c r="P24" s="58">
        <f t="shared" si="4"/>
        <v>630700</v>
      </c>
      <c r="Q24" s="75">
        <f t="shared" si="13"/>
        <v>0</v>
      </c>
      <c r="R24" s="99" t="s">
        <v>86</v>
      </c>
      <c r="S24" s="98">
        <v>453781</v>
      </c>
      <c r="T24" s="74">
        <f t="shared" si="5"/>
        <v>86218</v>
      </c>
      <c r="U24" s="60">
        <f t="shared" si="6"/>
        <v>539999</v>
      </c>
      <c r="V24" s="76">
        <f t="shared" si="7"/>
        <v>0</v>
      </c>
      <c r="W24" s="62">
        <f t="shared" si="8"/>
        <v>570233</v>
      </c>
      <c r="X24" s="63">
        <f t="shared" si="9"/>
        <v>42756</v>
      </c>
      <c r="Y24" s="64">
        <f t="shared" si="10"/>
        <v>7.4979876646914509E-2</v>
      </c>
      <c r="Z24" s="65">
        <f t="shared" si="11"/>
        <v>612989</v>
      </c>
      <c r="AA24" s="66">
        <f t="shared" si="12"/>
        <v>527477</v>
      </c>
    </row>
    <row r="25" spans="2:27" ht="94.5">
      <c r="B25" s="67">
        <v>36</v>
      </c>
      <c r="C25" s="68" t="s">
        <v>336</v>
      </c>
      <c r="D25" s="69" t="s">
        <v>337</v>
      </c>
      <c r="E25" s="51" t="s">
        <v>289</v>
      </c>
      <c r="F25" s="70"/>
      <c r="G25" s="71" t="s">
        <v>290</v>
      </c>
      <c r="H25" s="84" t="s">
        <v>326</v>
      </c>
      <c r="I25" s="85">
        <v>7287731</v>
      </c>
      <c r="J25" s="72">
        <f t="shared" si="0"/>
        <v>1384669</v>
      </c>
      <c r="K25" s="55">
        <f t="shared" si="1"/>
        <v>8672400</v>
      </c>
      <c r="L25" s="73">
        <f t="shared" si="2"/>
        <v>0</v>
      </c>
      <c r="M25" s="89" t="s">
        <v>206</v>
      </c>
      <c r="N25" s="88">
        <v>5259132</v>
      </c>
      <c r="O25" s="74">
        <f t="shared" si="3"/>
        <v>999235</v>
      </c>
      <c r="P25" s="58">
        <f t="shared" si="4"/>
        <v>6258367</v>
      </c>
      <c r="Q25" s="75">
        <f t="shared" si="13"/>
        <v>0</v>
      </c>
      <c r="R25" s="89" t="s">
        <v>338</v>
      </c>
      <c r="S25" s="88">
        <v>5300000</v>
      </c>
      <c r="T25" s="74">
        <f t="shared" si="5"/>
        <v>1007000</v>
      </c>
      <c r="U25" s="60">
        <f t="shared" si="6"/>
        <v>6307000</v>
      </c>
      <c r="V25" s="76">
        <f t="shared" si="7"/>
        <v>0</v>
      </c>
      <c r="W25" s="62">
        <f t="shared" si="8"/>
        <v>7079256</v>
      </c>
      <c r="X25" s="63">
        <f t="shared" si="9"/>
        <v>1126698</v>
      </c>
      <c r="Y25" s="64">
        <f t="shared" si="10"/>
        <v>0.1591548603412562</v>
      </c>
      <c r="Z25" s="65">
        <f t="shared" si="11"/>
        <v>8205954</v>
      </c>
      <c r="AA25" s="66">
        <f t="shared" si="12"/>
        <v>5952558</v>
      </c>
    </row>
    <row r="26" spans="2:27" ht="47.25">
      <c r="B26" s="67">
        <v>37</v>
      </c>
      <c r="C26" s="68" t="s">
        <v>339</v>
      </c>
      <c r="D26" s="69" t="s">
        <v>340</v>
      </c>
      <c r="E26" s="51" t="s">
        <v>289</v>
      </c>
      <c r="F26" s="70"/>
      <c r="G26" s="71" t="s">
        <v>290</v>
      </c>
      <c r="H26" s="95" t="s">
        <v>107</v>
      </c>
      <c r="I26" s="96">
        <v>840336</v>
      </c>
      <c r="J26" s="72">
        <f t="shared" si="0"/>
        <v>159664</v>
      </c>
      <c r="K26" s="55">
        <f t="shared" si="1"/>
        <v>1000000</v>
      </c>
      <c r="L26" s="73">
        <f t="shared" si="2"/>
        <v>0</v>
      </c>
      <c r="M26" s="97" t="s">
        <v>103</v>
      </c>
      <c r="N26" s="98">
        <v>1428000</v>
      </c>
      <c r="O26" s="74">
        <f t="shared" si="3"/>
        <v>271320</v>
      </c>
      <c r="P26" s="58">
        <f t="shared" si="4"/>
        <v>1699320</v>
      </c>
      <c r="Q26" s="75">
        <f t="shared" si="13"/>
        <v>0</v>
      </c>
      <c r="R26" s="99" t="s">
        <v>99</v>
      </c>
      <c r="S26" s="98">
        <v>1080000</v>
      </c>
      <c r="T26" s="74">
        <f t="shared" si="5"/>
        <v>205200</v>
      </c>
      <c r="U26" s="60">
        <f t="shared" si="6"/>
        <v>1285200</v>
      </c>
      <c r="V26" s="76">
        <f t="shared" si="7"/>
        <v>0</v>
      </c>
      <c r="W26" s="62">
        <f t="shared" si="8"/>
        <v>1328173</v>
      </c>
      <c r="X26" s="63">
        <f t="shared" si="9"/>
        <v>287109</v>
      </c>
      <c r="Y26" s="64">
        <f t="shared" si="10"/>
        <v>0.21616837565588218</v>
      </c>
      <c r="Z26" s="65">
        <f t="shared" si="11"/>
        <v>1615282</v>
      </c>
      <c r="AA26" s="66">
        <f t="shared" si="12"/>
        <v>1041064</v>
      </c>
    </row>
    <row r="27" spans="2:27" ht="78.75">
      <c r="B27" s="67">
        <v>38</v>
      </c>
      <c r="C27" s="68" t="s">
        <v>341</v>
      </c>
      <c r="D27" s="69" t="s">
        <v>342</v>
      </c>
      <c r="E27" s="51" t="s">
        <v>289</v>
      </c>
      <c r="F27" s="70"/>
      <c r="G27" s="71" t="s">
        <v>290</v>
      </c>
      <c r="H27" s="84" t="s">
        <v>163</v>
      </c>
      <c r="I27" s="85">
        <v>126050</v>
      </c>
      <c r="J27" s="72">
        <f t="shared" ref="J27:J38" si="14">+ROUND(I27*0.19,0)</f>
        <v>23950</v>
      </c>
      <c r="K27" s="55">
        <f t="shared" ref="K27:K38" si="15">+J27+I27</f>
        <v>150000</v>
      </c>
      <c r="L27" s="73">
        <f t="shared" ref="L27:L38" si="16">+K27*F27</f>
        <v>0</v>
      </c>
      <c r="M27" s="89" t="s">
        <v>343</v>
      </c>
      <c r="N27" s="88">
        <v>151260</v>
      </c>
      <c r="O27" s="74">
        <f t="shared" ref="O27:O38" si="17">+ROUND(N27*0.19,0)</f>
        <v>28739</v>
      </c>
      <c r="P27" s="58">
        <f t="shared" ref="P27:P38" si="18">+O27+N27</f>
        <v>179999</v>
      </c>
      <c r="Q27" s="75">
        <f t="shared" ref="Q27:Q38" si="19">+P27*$F27</f>
        <v>0</v>
      </c>
      <c r="R27" s="84" t="s">
        <v>167</v>
      </c>
      <c r="S27" s="88">
        <v>134454</v>
      </c>
      <c r="T27" s="74">
        <f t="shared" ref="T27:T38" si="20">+ROUND(S27*0.19,0)</f>
        <v>25546</v>
      </c>
      <c r="U27" s="60">
        <f t="shared" ref="U27:U38" si="21">+S27+T27</f>
        <v>160000</v>
      </c>
      <c r="V27" s="76">
        <f t="shared" ref="V27:V38" si="22">+U27*$F27</f>
        <v>0</v>
      </c>
      <c r="W27" s="62">
        <f t="shared" ref="W27:W38" si="23">+ROUND(AVERAGE(K27,P27,U27),0)</f>
        <v>163333</v>
      </c>
      <c r="X27" s="63">
        <f t="shared" ref="X27:X38" si="24">+ROUND(_xlfn.STDEV.P(K27,P27,U27),0)</f>
        <v>12472</v>
      </c>
      <c r="Y27" s="64">
        <f t="shared" ref="Y27:Y38" si="25">+X27/W27</f>
        <v>7.6359339508856136E-2</v>
      </c>
      <c r="Z27" s="65">
        <f t="shared" ref="Z27:Z38" si="26">+W27+X27</f>
        <v>175805</v>
      </c>
      <c r="AA27" s="66">
        <f t="shared" ref="AA27:AA38" si="27">+W27-X27</f>
        <v>150861</v>
      </c>
    </row>
    <row r="28" spans="2:27" ht="63">
      <c r="B28" s="67">
        <v>39</v>
      </c>
      <c r="C28" s="68" t="s">
        <v>344</v>
      </c>
      <c r="D28" s="69" t="s">
        <v>345</v>
      </c>
      <c r="E28" s="51" t="s">
        <v>289</v>
      </c>
      <c r="F28" s="70"/>
      <c r="G28" s="71" t="s">
        <v>290</v>
      </c>
      <c r="H28" s="84" t="s">
        <v>169</v>
      </c>
      <c r="I28" s="85">
        <v>50336</v>
      </c>
      <c r="J28" s="72">
        <f t="shared" si="14"/>
        <v>9564</v>
      </c>
      <c r="K28" s="55">
        <f t="shared" si="15"/>
        <v>59900</v>
      </c>
      <c r="L28" s="73">
        <f t="shared" si="16"/>
        <v>0</v>
      </c>
      <c r="M28" s="84" t="s">
        <v>152</v>
      </c>
      <c r="N28" s="88">
        <v>50336</v>
      </c>
      <c r="O28" s="74">
        <f t="shared" si="17"/>
        <v>9564</v>
      </c>
      <c r="P28" s="58">
        <f t="shared" si="18"/>
        <v>59900</v>
      </c>
      <c r="Q28" s="75">
        <f t="shared" si="19"/>
        <v>0</v>
      </c>
      <c r="R28" s="94" t="s">
        <v>173</v>
      </c>
      <c r="S28" s="88">
        <v>55378</v>
      </c>
      <c r="T28" s="74">
        <f t="shared" si="20"/>
        <v>10522</v>
      </c>
      <c r="U28" s="60">
        <f t="shared" si="21"/>
        <v>65900</v>
      </c>
      <c r="V28" s="76">
        <f t="shared" si="22"/>
        <v>0</v>
      </c>
      <c r="W28" s="62">
        <f t="shared" si="23"/>
        <v>61900</v>
      </c>
      <c r="X28" s="63">
        <f t="shared" si="24"/>
        <v>2828</v>
      </c>
      <c r="Y28" s="64">
        <f t="shared" si="25"/>
        <v>4.568659127625202E-2</v>
      </c>
      <c r="Z28" s="65">
        <f t="shared" si="26"/>
        <v>64728</v>
      </c>
      <c r="AA28" s="66">
        <f t="shared" si="27"/>
        <v>59072</v>
      </c>
    </row>
    <row r="29" spans="2:27" ht="47.25">
      <c r="B29" s="67">
        <v>40</v>
      </c>
      <c r="C29" s="68" t="s">
        <v>346</v>
      </c>
      <c r="D29" s="77" t="s">
        <v>347</v>
      </c>
      <c r="E29" s="51" t="s">
        <v>289</v>
      </c>
      <c r="F29" s="70"/>
      <c r="G29" s="71" t="s">
        <v>290</v>
      </c>
      <c r="H29" s="84" t="s">
        <v>186</v>
      </c>
      <c r="I29" s="85">
        <v>299000</v>
      </c>
      <c r="J29" s="72">
        <f t="shared" si="14"/>
        <v>56810</v>
      </c>
      <c r="K29" s="55">
        <f t="shared" si="15"/>
        <v>355810</v>
      </c>
      <c r="L29" s="73">
        <f t="shared" si="16"/>
        <v>0</v>
      </c>
      <c r="M29" s="89" t="s">
        <v>348</v>
      </c>
      <c r="N29" s="88">
        <v>252017</v>
      </c>
      <c r="O29" s="74">
        <f t="shared" si="17"/>
        <v>47883</v>
      </c>
      <c r="P29" s="58">
        <f t="shared" si="18"/>
        <v>299900</v>
      </c>
      <c r="Q29" s="75">
        <f t="shared" si="19"/>
        <v>0</v>
      </c>
      <c r="R29" s="84" t="s">
        <v>181</v>
      </c>
      <c r="S29" s="88">
        <v>301300</v>
      </c>
      <c r="T29" s="74">
        <f t="shared" si="20"/>
        <v>57247</v>
      </c>
      <c r="U29" s="60">
        <f t="shared" si="21"/>
        <v>358547</v>
      </c>
      <c r="V29" s="76">
        <f t="shared" si="22"/>
        <v>0</v>
      </c>
      <c r="W29" s="62">
        <f t="shared" si="23"/>
        <v>338086</v>
      </c>
      <c r="X29" s="63">
        <f t="shared" si="24"/>
        <v>27024</v>
      </c>
      <c r="Y29" s="64">
        <f t="shared" si="25"/>
        <v>7.9932324911413069E-2</v>
      </c>
      <c r="Z29" s="65">
        <f t="shared" si="26"/>
        <v>365110</v>
      </c>
      <c r="AA29" s="66">
        <f t="shared" si="27"/>
        <v>311062</v>
      </c>
    </row>
    <row r="30" spans="2:27" ht="47.25">
      <c r="B30" s="67">
        <v>41</v>
      </c>
      <c r="C30" s="68" t="s">
        <v>349</v>
      </c>
      <c r="D30" s="69" t="s">
        <v>350</v>
      </c>
      <c r="E30" s="51" t="s">
        <v>289</v>
      </c>
      <c r="F30" s="70"/>
      <c r="G30" s="71" t="s">
        <v>290</v>
      </c>
      <c r="H30" s="95" t="s">
        <v>351</v>
      </c>
      <c r="I30" s="96">
        <v>1429</v>
      </c>
      <c r="J30" s="72">
        <f t="shared" si="14"/>
        <v>272</v>
      </c>
      <c r="K30" s="55">
        <f t="shared" si="15"/>
        <v>1701</v>
      </c>
      <c r="L30" s="73">
        <f t="shared" si="16"/>
        <v>0</v>
      </c>
      <c r="M30" s="97" t="s">
        <v>111</v>
      </c>
      <c r="N30" s="98">
        <v>1650</v>
      </c>
      <c r="O30" s="74">
        <f t="shared" si="17"/>
        <v>314</v>
      </c>
      <c r="P30" s="58">
        <f t="shared" si="18"/>
        <v>1964</v>
      </c>
      <c r="Q30" s="75">
        <f t="shared" si="19"/>
        <v>0</v>
      </c>
      <c r="R30" s="99" t="s">
        <v>116</v>
      </c>
      <c r="S30" s="98">
        <v>1723</v>
      </c>
      <c r="T30" s="74">
        <f t="shared" si="20"/>
        <v>327</v>
      </c>
      <c r="U30" s="60">
        <f t="shared" si="21"/>
        <v>2050</v>
      </c>
      <c r="V30" s="76">
        <f t="shared" si="22"/>
        <v>0</v>
      </c>
      <c r="W30" s="62">
        <f t="shared" si="23"/>
        <v>1905</v>
      </c>
      <c r="X30" s="63">
        <f t="shared" si="24"/>
        <v>148</v>
      </c>
      <c r="Y30" s="64">
        <f t="shared" si="25"/>
        <v>7.769028871391076E-2</v>
      </c>
      <c r="Z30" s="65">
        <f t="shared" si="26"/>
        <v>2053</v>
      </c>
      <c r="AA30" s="66">
        <f t="shared" si="27"/>
        <v>1757</v>
      </c>
    </row>
    <row r="31" spans="2:27" ht="47.25">
      <c r="B31" s="67">
        <v>42</v>
      </c>
      <c r="C31" s="68" t="s">
        <v>352</v>
      </c>
      <c r="D31" s="77" t="s">
        <v>353</v>
      </c>
      <c r="E31" s="51" t="s">
        <v>289</v>
      </c>
      <c r="F31" s="70"/>
      <c r="G31" s="71" t="s">
        <v>290</v>
      </c>
      <c r="H31" s="84" t="s">
        <v>190</v>
      </c>
      <c r="I31" s="85">
        <v>37815</v>
      </c>
      <c r="J31" s="72">
        <f t="shared" si="14"/>
        <v>7185</v>
      </c>
      <c r="K31" s="55">
        <f t="shared" si="15"/>
        <v>45000</v>
      </c>
      <c r="L31" s="73">
        <f t="shared" si="16"/>
        <v>0</v>
      </c>
      <c r="M31" s="89" t="s">
        <v>152</v>
      </c>
      <c r="N31" s="88">
        <v>92353</v>
      </c>
      <c r="O31" s="74">
        <f t="shared" si="17"/>
        <v>17547</v>
      </c>
      <c r="P31" s="58">
        <f t="shared" si="18"/>
        <v>109900</v>
      </c>
      <c r="Q31" s="75">
        <f t="shared" si="19"/>
        <v>0</v>
      </c>
      <c r="R31" s="84" t="s">
        <v>194</v>
      </c>
      <c r="S31" s="88">
        <v>29900</v>
      </c>
      <c r="T31" s="74">
        <f t="shared" si="20"/>
        <v>5681</v>
      </c>
      <c r="U31" s="60">
        <f t="shared" si="21"/>
        <v>35581</v>
      </c>
      <c r="V31" s="76">
        <f t="shared" si="22"/>
        <v>0</v>
      </c>
      <c r="W31" s="62">
        <f t="shared" si="23"/>
        <v>63494</v>
      </c>
      <c r="X31" s="63">
        <f t="shared" si="24"/>
        <v>33039</v>
      </c>
      <c r="Y31" s="64">
        <f t="shared" si="25"/>
        <v>0.52034837937442913</v>
      </c>
      <c r="Z31" s="65">
        <f t="shared" si="26"/>
        <v>96533</v>
      </c>
      <c r="AA31" s="66">
        <f t="shared" si="27"/>
        <v>30455</v>
      </c>
    </row>
    <row r="32" spans="2:27" ht="63">
      <c r="B32" s="67">
        <v>43</v>
      </c>
      <c r="C32" s="68" t="s">
        <v>354</v>
      </c>
      <c r="D32" s="69" t="s">
        <v>355</v>
      </c>
      <c r="E32" s="51" t="s">
        <v>289</v>
      </c>
      <c r="F32" s="70"/>
      <c r="G32" s="71" t="s">
        <v>290</v>
      </c>
      <c r="H32" s="84" t="s">
        <v>326</v>
      </c>
      <c r="I32" s="85">
        <v>44720</v>
      </c>
      <c r="J32" s="72">
        <f t="shared" si="14"/>
        <v>8497</v>
      </c>
      <c r="K32" s="55">
        <f t="shared" si="15"/>
        <v>53217</v>
      </c>
      <c r="L32" s="73">
        <f t="shared" si="16"/>
        <v>0</v>
      </c>
      <c r="M32" s="89"/>
      <c r="N32" s="88"/>
      <c r="O32" s="74">
        <f t="shared" si="17"/>
        <v>0</v>
      </c>
      <c r="P32" s="58">
        <f t="shared" si="18"/>
        <v>0</v>
      </c>
      <c r="Q32" s="75">
        <f t="shared" si="19"/>
        <v>0</v>
      </c>
      <c r="R32" s="84"/>
      <c r="S32" s="88"/>
      <c r="T32" s="74">
        <f t="shared" si="20"/>
        <v>0</v>
      </c>
      <c r="U32" s="60">
        <f t="shared" si="21"/>
        <v>0</v>
      </c>
      <c r="V32" s="76">
        <f t="shared" si="22"/>
        <v>0</v>
      </c>
      <c r="W32" s="62">
        <f t="shared" si="23"/>
        <v>17739</v>
      </c>
      <c r="X32" s="63">
        <f t="shared" si="24"/>
        <v>25087</v>
      </c>
      <c r="Y32" s="64">
        <f t="shared" si="25"/>
        <v>1.4142285359941371</v>
      </c>
      <c r="Z32" s="65">
        <f t="shared" si="26"/>
        <v>42826</v>
      </c>
      <c r="AA32" s="66">
        <f t="shared" si="27"/>
        <v>-7348</v>
      </c>
    </row>
    <row r="33" spans="2:27" ht="47.25">
      <c r="B33" s="67">
        <v>44</v>
      </c>
      <c r="C33" s="68" t="s">
        <v>356</v>
      </c>
      <c r="D33" s="69" t="s">
        <v>357</v>
      </c>
      <c r="E33" s="51" t="s">
        <v>289</v>
      </c>
      <c r="F33" s="70"/>
      <c r="G33" s="71" t="s">
        <v>290</v>
      </c>
      <c r="H33" s="84" t="s">
        <v>326</v>
      </c>
      <c r="I33" s="85">
        <v>72877</v>
      </c>
      <c r="J33" s="72">
        <f t="shared" si="14"/>
        <v>13847</v>
      </c>
      <c r="K33" s="55">
        <f t="shared" si="15"/>
        <v>86724</v>
      </c>
      <c r="L33" s="73">
        <f t="shared" si="16"/>
        <v>0</v>
      </c>
      <c r="M33" s="84" t="s">
        <v>152</v>
      </c>
      <c r="N33" s="88">
        <v>113361</v>
      </c>
      <c r="O33" s="74">
        <f t="shared" si="17"/>
        <v>21539</v>
      </c>
      <c r="P33" s="58">
        <f t="shared" si="18"/>
        <v>134900</v>
      </c>
      <c r="Q33" s="75">
        <f t="shared" si="19"/>
        <v>0</v>
      </c>
      <c r="R33" s="94" t="s">
        <v>198</v>
      </c>
      <c r="S33" s="88">
        <v>87815</v>
      </c>
      <c r="T33" s="74">
        <f t="shared" si="20"/>
        <v>16685</v>
      </c>
      <c r="U33" s="60">
        <f t="shared" si="21"/>
        <v>104500</v>
      </c>
      <c r="V33" s="76">
        <f t="shared" si="22"/>
        <v>0</v>
      </c>
      <c r="W33" s="62">
        <f t="shared" si="23"/>
        <v>108708</v>
      </c>
      <c r="X33" s="63">
        <f t="shared" si="24"/>
        <v>19892</v>
      </c>
      <c r="Y33" s="64">
        <f t="shared" si="25"/>
        <v>0.18298561283438203</v>
      </c>
      <c r="Z33" s="65">
        <f t="shared" si="26"/>
        <v>128600</v>
      </c>
      <c r="AA33" s="66">
        <f t="shared" si="27"/>
        <v>88816</v>
      </c>
    </row>
    <row r="34" spans="2:27" ht="110.25">
      <c r="B34" s="67">
        <v>45</v>
      </c>
      <c r="C34" s="68" t="s">
        <v>358</v>
      </c>
      <c r="D34" s="77" t="s">
        <v>359</v>
      </c>
      <c r="E34" s="51" t="s">
        <v>289</v>
      </c>
      <c r="F34" s="70"/>
      <c r="G34" s="71" t="s">
        <v>290</v>
      </c>
      <c r="H34" s="84"/>
      <c r="I34" s="85"/>
      <c r="J34" s="72">
        <f t="shared" si="14"/>
        <v>0</v>
      </c>
      <c r="K34" s="55">
        <f t="shared" si="15"/>
        <v>0</v>
      </c>
      <c r="L34" s="73">
        <f t="shared" si="16"/>
        <v>0</v>
      </c>
      <c r="M34" s="89"/>
      <c r="N34" s="88"/>
      <c r="O34" s="74">
        <f t="shared" si="17"/>
        <v>0</v>
      </c>
      <c r="P34" s="58">
        <f t="shared" si="18"/>
        <v>0</v>
      </c>
      <c r="Q34" s="75">
        <f t="shared" si="19"/>
        <v>0</v>
      </c>
      <c r="R34" s="84"/>
      <c r="S34" s="88"/>
      <c r="T34" s="74">
        <f t="shared" si="20"/>
        <v>0</v>
      </c>
      <c r="U34" s="60">
        <f t="shared" si="21"/>
        <v>0</v>
      </c>
      <c r="V34" s="76">
        <f t="shared" si="22"/>
        <v>0</v>
      </c>
      <c r="W34" s="62">
        <f t="shared" si="23"/>
        <v>0</v>
      </c>
      <c r="X34" s="63">
        <f t="shared" si="24"/>
        <v>0</v>
      </c>
      <c r="Y34" s="64" t="e">
        <f t="shared" si="25"/>
        <v>#DIV/0!</v>
      </c>
      <c r="Z34" s="65">
        <f t="shared" si="26"/>
        <v>0</v>
      </c>
      <c r="AA34" s="66">
        <f t="shared" si="27"/>
        <v>0</v>
      </c>
    </row>
    <row r="35" spans="2:27" ht="31.5">
      <c r="B35" s="67">
        <v>46</v>
      </c>
      <c r="C35" s="68" t="s">
        <v>360</v>
      </c>
      <c r="D35" s="69" t="s">
        <v>361</v>
      </c>
      <c r="E35" s="51" t="s">
        <v>289</v>
      </c>
      <c r="F35" s="70"/>
      <c r="G35" s="71" t="s">
        <v>290</v>
      </c>
      <c r="H35" s="84" t="s">
        <v>362</v>
      </c>
      <c r="I35" s="85">
        <v>7647</v>
      </c>
      <c r="J35" s="72">
        <f t="shared" si="14"/>
        <v>1453</v>
      </c>
      <c r="K35" s="55">
        <f t="shared" si="15"/>
        <v>9100</v>
      </c>
      <c r="L35" s="73">
        <f t="shared" si="16"/>
        <v>0</v>
      </c>
      <c r="M35" s="84" t="s">
        <v>194</v>
      </c>
      <c r="N35" s="88">
        <v>6017</v>
      </c>
      <c r="O35" s="74">
        <f t="shared" si="17"/>
        <v>1143</v>
      </c>
      <c r="P35" s="58">
        <f t="shared" si="18"/>
        <v>7160</v>
      </c>
      <c r="Q35" s="75">
        <f t="shared" si="19"/>
        <v>0</v>
      </c>
      <c r="R35" s="94" t="s">
        <v>212</v>
      </c>
      <c r="S35" s="88">
        <v>4950</v>
      </c>
      <c r="T35" s="74">
        <f t="shared" si="20"/>
        <v>941</v>
      </c>
      <c r="U35" s="60">
        <f t="shared" si="21"/>
        <v>5891</v>
      </c>
      <c r="V35" s="76">
        <f t="shared" si="22"/>
        <v>0</v>
      </c>
      <c r="W35" s="62">
        <f t="shared" si="23"/>
        <v>7384</v>
      </c>
      <c r="X35" s="63">
        <f t="shared" si="24"/>
        <v>1320</v>
      </c>
      <c r="Y35" s="64">
        <f t="shared" si="25"/>
        <v>0.17876489707475623</v>
      </c>
      <c r="Z35" s="65">
        <f t="shared" si="26"/>
        <v>8704</v>
      </c>
      <c r="AA35" s="66">
        <f t="shared" si="27"/>
        <v>6064</v>
      </c>
    </row>
    <row r="36" spans="2:27" ht="47.25">
      <c r="B36" s="67">
        <v>47</v>
      </c>
      <c r="C36" s="68" t="s">
        <v>363</v>
      </c>
      <c r="D36" s="77" t="s">
        <v>364</v>
      </c>
      <c r="E36" s="51" t="s">
        <v>289</v>
      </c>
      <c r="F36" s="70"/>
      <c r="G36" s="71" t="s">
        <v>290</v>
      </c>
      <c r="H36" s="84" t="s">
        <v>154</v>
      </c>
      <c r="I36" s="85">
        <v>1975</v>
      </c>
      <c r="J36" s="72">
        <f t="shared" si="14"/>
        <v>375</v>
      </c>
      <c r="K36" s="55">
        <f t="shared" si="15"/>
        <v>2350</v>
      </c>
      <c r="L36" s="73">
        <f t="shared" si="16"/>
        <v>0</v>
      </c>
      <c r="M36" s="89" t="s">
        <v>365</v>
      </c>
      <c r="N36" s="88">
        <v>3078</v>
      </c>
      <c r="O36" s="74">
        <f t="shared" si="17"/>
        <v>585</v>
      </c>
      <c r="P36" s="58">
        <f t="shared" si="18"/>
        <v>3663</v>
      </c>
      <c r="Q36" s="75">
        <f t="shared" si="19"/>
        <v>0</v>
      </c>
      <c r="R36" s="84" t="s">
        <v>202</v>
      </c>
      <c r="S36" s="88">
        <v>2547</v>
      </c>
      <c r="T36" s="74">
        <f t="shared" si="20"/>
        <v>484</v>
      </c>
      <c r="U36" s="60">
        <f t="shared" si="21"/>
        <v>3031</v>
      </c>
      <c r="V36" s="76">
        <f t="shared" si="22"/>
        <v>0</v>
      </c>
      <c r="W36" s="62">
        <f t="shared" si="23"/>
        <v>3015</v>
      </c>
      <c r="X36" s="63">
        <f t="shared" si="24"/>
        <v>536</v>
      </c>
      <c r="Y36" s="64">
        <f t="shared" si="25"/>
        <v>0.17777777777777778</v>
      </c>
      <c r="Z36" s="65">
        <f t="shared" si="26"/>
        <v>3551</v>
      </c>
      <c r="AA36" s="66">
        <f t="shared" si="27"/>
        <v>2479</v>
      </c>
    </row>
    <row r="37" spans="2:27" ht="47.25">
      <c r="B37" s="67">
        <v>48</v>
      </c>
      <c r="C37" s="68" t="s">
        <v>366</v>
      </c>
      <c r="D37" s="69" t="s">
        <v>367</v>
      </c>
      <c r="E37" s="51" t="s">
        <v>289</v>
      </c>
      <c r="F37" s="70"/>
      <c r="G37" s="71" t="s">
        <v>290</v>
      </c>
      <c r="H37" s="84" t="s">
        <v>212</v>
      </c>
      <c r="I37" s="85">
        <v>2689</v>
      </c>
      <c r="J37" s="72">
        <f t="shared" si="14"/>
        <v>511</v>
      </c>
      <c r="K37" s="55">
        <f t="shared" si="15"/>
        <v>3200</v>
      </c>
      <c r="L37" s="73">
        <f t="shared" si="16"/>
        <v>0</v>
      </c>
      <c r="M37" s="89" t="s">
        <v>365</v>
      </c>
      <c r="N37" s="88">
        <v>2500</v>
      </c>
      <c r="O37" s="74">
        <f t="shared" si="17"/>
        <v>475</v>
      </c>
      <c r="P37" s="58">
        <f t="shared" si="18"/>
        <v>2975</v>
      </c>
      <c r="Q37" s="75">
        <f t="shared" si="19"/>
        <v>0</v>
      </c>
      <c r="R37" s="84" t="s">
        <v>202</v>
      </c>
      <c r="S37" s="88">
        <v>2520</v>
      </c>
      <c r="T37" s="74">
        <f t="shared" si="20"/>
        <v>479</v>
      </c>
      <c r="U37" s="60">
        <f t="shared" si="21"/>
        <v>2999</v>
      </c>
      <c r="V37" s="76">
        <f t="shared" si="22"/>
        <v>0</v>
      </c>
      <c r="W37" s="62">
        <f t="shared" si="23"/>
        <v>3058</v>
      </c>
      <c r="X37" s="63">
        <f t="shared" si="24"/>
        <v>101</v>
      </c>
      <c r="Y37" s="64">
        <f t="shared" si="25"/>
        <v>3.302812295618051E-2</v>
      </c>
      <c r="Z37" s="65">
        <f t="shared" si="26"/>
        <v>3159</v>
      </c>
      <c r="AA37" s="66">
        <f t="shared" si="27"/>
        <v>2957</v>
      </c>
    </row>
    <row r="38" spans="2:27" ht="31.5">
      <c r="B38" s="67">
        <v>49</v>
      </c>
      <c r="C38" s="68" t="s">
        <v>368</v>
      </c>
      <c r="D38" s="69" t="s">
        <v>369</v>
      </c>
      <c r="E38" s="51" t="s">
        <v>289</v>
      </c>
      <c r="F38" s="70"/>
      <c r="G38" s="71" t="s">
        <v>290</v>
      </c>
      <c r="H38" s="84" t="s">
        <v>202</v>
      </c>
      <c r="I38" s="85">
        <v>4675</v>
      </c>
      <c r="J38" s="72">
        <f t="shared" si="14"/>
        <v>888</v>
      </c>
      <c r="K38" s="55">
        <f t="shared" si="15"/>
        <v>5563</v>
      </c>
      <c r="L38" s="73">
        <f t="shared" si="16"/>
        <v>0</v>
      </c>
      <c r="M38" s="84" t="s">
        <v>194</v>
      </c>
      <c r="N38" s="88">
        <v>2681</v>
      </c>
      <c r="O38" s="74">
        <f t="shared" si="17"/>
        <v>509</v>
      </c>
      <c r="P38" s="58">
        <f t="shared" si="18"/>
        <v>3190</v>
      </c>
      <c r="Q38" s="75">
        <f t="shared" si="19"/>
        <v>0</v>
      </c>
      <c r="R38" s="94" t="s">
        <v>212</v>
      </c>
      <c r="S38" s="88">
        <v>4076</v>
      </c>
      <c r="T38" s="74">
        <f t="shared" si="20"/>
        <v>774</v>
      </c>
      <c r="U38" s="60">
        <f t="shared" si="21"/>
        <v>4850</v>
      </c>
      <c r="V38" s="76">
        <f t="shared" si="22"/>
        <v>0</v>
      </c>
      <c r="W38" s="62">
        <f t="shared" si="23"/>
        <v>4534</v>
      </c>
      <c r="X38" s="63">
        <f t="shared" si="24"/>
        <v>994</v>
      </c>
      <c r="Y38" s="64">
        <f t="shared" si="25"/>
        <v>0.21923246581385089</v>
      </c>
      <c r="Z38" s="65">
        <f t="shared" si="26"/>
        <v>5528</v>
      </c>
      <c r="AA38" s="66">
        <f t="shared" si="27"/>
        <v>3540</v>
      </c>
    </row>
    <row r="39" spans="2:27" ht="111" thickBot="1">
      <c r="B39" s="67">
        <v>50</v>
      </c>
      <c r="C39" s="68" t="s">
        <v>370</v>
      </c>
      <c r="D39" s="77" t="s">
        <v>371</v>
      </c>
      <c r="E39" s="51" t="s">
        <v>289</v>
      </c>
      <c r="F39" s="70"/>
      <c r="G39" s="71" t="s">
        <v>290</v>
      </c>
      <c r="H39" s="84" t="s">
        <v>152</v>
      </c>
      <c r="I39" s="85">
        <v>58740</v>
      </c>
      <c r="J39" s="72">
        <f>+ROUND(I39*0.19,0)</f>
        <v>11161</v>
      </c>
      <c r="K39" s="55">
        <f>+J39+I39</f>
        <v>69901</v>
      </c>
      <c r="L39" s="73">
        <f>+K39*F39</f>
        <v>0</v>
      </c>
      <c r="M39" s="89" t="s">
        <v>215</v>
      </c>
      <c r="N39" s="88">
        <v>46134</v>
      </c>
      <c r="O39" s="74">
        <f>+ROUND(N39*0.19,0)</f>
        <v>8765</v>
      </c>
      <c r="P39" s="58">
        <f>+O39+N39</f>
        <v>54899</v>
      </c>
      <c r="Q39" s="75">
        <f>+P39*$F39</f>
        <v>0</v>
      </c>
      <c r="R39" s="84" t="s">
        <v>219</v>
      </c>
      <c r="S39" s="88">
        <v>50420</v>
      </c>
      <c r="T39" s="74">
        <f>+ROUND(S39*0.19,0)</f>
        <v>9580</v>
      </c>
      <c r="U39" s="60">
        <f>+S39+T39</f>
        <v>60000</v>
      </c>
      <c r="V39" s="76">
        <f>+U39*$F39</f>
        <v>0</v>
      </c>
      <c r="W39" s="62">
        <f>+ROUND(AVERAGE(K39,P39,U39),0)</f>
        <v>61600</v>
      </c>
      <c r="X39" s="63">
        <f>+ROUND(_xlfn.STDEV.P(K39,P39,U39),0)</f>
        <v>6228</v>
      </c>
      <c r="Y39" s="64">
        <f>+X39/W39</f>
        <v>0.1011038961038961</v>
      </c>
      <c r="Z39" s="65">
        <f>+W39+X39</f>
        <v>67828</v>
      </c>
      <c r="AA39" s="66">
        <f>+W39-X39</f>
        <v>55372</v>
      </c>
    </row>
    <row r="40" spans="2:27" ht="16.5" thickBot="1">
      <c r="B40" s="152" t="s">
        <v>372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4"/>
    </row>
    <row r="41" spans="2:27" ht="63">
      <c r="B41" s="67">
        <v>51</v>
      </c>
      <c r="C41" s="79" t="s">
        <v>373</v>
      </c>
      <c r="D41" s="80" t="s">
        <v>374</v>
      </c>
      <c r="E41" s="51" t="s">
        <v>289</v>
      </c>
      <c r="F41" s="70"/>
      <c r="G41" s="71" t="s">
        <v>290</v>
      </c>
      <c r="H41" s="95" t="s">
        <v>126</v>
      </c>
      <c r="I41" s="96">
        <v>12185</v>
      </c>
      <c r="J41" s="72">
        <f t="shared" ref="J41:J49" si="28">+ROUND(I41*0.19,0)</f>
        <v>2315</v>
      </c>
      <c r="K41" s="55">
        <f t="shared" ref="K41:K49" si="29">+J41+I41</f>
        <v>14500</v>
      </c>
      <c r="L41" s="73">
        <f t="shared" ref="L41:L49" si="30">+K41*F41</f>
        <v>0</v>
      </c>
      <c r="M41" s="97" t="s">
        <v>375</v>
      </c>
      <c r="N41" s="98">
        <v>13025</v>
      </c>
      <c r="O41" s="74">
        <f t="shared" ref="O41:O49" si="31">+ROUND(N41*0.19,0)</f>
        <v>2475</v>
      </c>
      <c r="P41" s="58">
        <f t="shared" ref="P41:P49" si="32">+O41+N41</f>
        <v>15500</v>
      </c>
      <c r="Q41" s="75">
        <f t="shared" ref="Q41:Q49" si="33">+P41*$F41</f>
        <v>0</v>
      </c>
      <c r="R41" s="99" t="s">
        <v>376</v>
      </c>
      <c r="S41" s="98">
        <v>12605</v>
      </c>
      <c r="T41" s="74">
        <f t="shared" ref="T41:T49" si="34">+ROUND(S41*0.19,0)</f>
        <v>2395</v>
      </c>
      <c r="U41" s="60">
        <f t="shared" ref="U41:U49" si="35">+S41+T41</f>
        <v>15000</v>
      </c>
      <c r="V41" s="76">
        <f t="shared" ref="V41:V49" si="36">+U41*$F41</f>
        <v>0</v>
      </c>
      <c r="W41" s="62">
        <f t="shared" ref="W41:W49" si="37">+ROUND(AVERAGE(K41,P41,U41),0)</f>
        <v>15000</v>
      </c>
      <c r="X41" s="63">
        <f t="shared" ref="X41:X49" si="38">+ROUND(_xlfn.STDEV.P(K41,P41,U41),0)</f>
        <v>408</v>
      </c>
      <c r="Y41" s="64">
        <f t="shared" ref="Y41:Y49" si="39">+X41/W41</f>
        <v>2.7199999999999998E-2</v>
      </c>
      <c r="Z41" s="65">
        <f t="shared" ref="Z41:Z49" si="40">+W41+X41</f>
        <v>15408</v>
      </c>
      <c r="AA41" s="66">
        <f t="shared" ref="AA41:AA49" si="41">+W41-X41</f>
        <v>14592</v>
      </c>
    </row>
    <row r="42" spans="2:27" ht="47.25">
      <c r="B42" s="67">
        <v>52</v>
      </c>
      <c r="C42" s="68" t="s">
        <v>377</v>
      </c>
      <c r="D42" s="69" t="s">
        <v>378</v>
      </c>
      <c r="E42" s="51" t="s">
        <v>289</v>
      </c>
      <c r="F42" s="70"/>
      <c r="G42" s="71" t="s">
        <v>290</v>
      </c>
      <c r="H42" s="95" t="s">
        <v>135</v>
      </c>
      <c r="I42" s="96">
        <v>840</v>
      </c>
      <c r="J42" s="72">
        <f t="shared" si="28"/>
        <v>160</v>
      </c>
      <c r="K42" s="55">
        <f t="shared" si="29"/>
        <v>1000</v>
      </c>
      <c r="L42" s="73">
        <f t="shared" si="30"/>
        <v>0</v>
      </c>
      <c r="M42" s="97" t="s">
        <v>379</v>
      </c>
      <c r="N42" s="98">
        <v>1680.6</v>
      </c>
      <c r="O42" s="74">
        <f t="shared" si="31"/>
        <v>319</v>
      </c>
      <c r="P42" s="58">
        <f t="shared" si="32"/>
        <v>1999.6</v>
      </c>
      <c r="Q42" s="75">
        <f t="shared" si="33"/>
        <v>0</v>
      </c>
      <c r="R42" s="99" t="s">
        <v>380</v>
      </c>
      <c r="S42" s="98">
        <v>840</v>
      </c>
      <c r="T42" s="74">
        <f t="shared" si="34"/>
        <v>160</v>
      </c>
      <c r="U42" s="60">
        <f t="shared" si="35"/>
        <v>1000</v>
      </c>
      <c r="V42" s="76">
        <f t="shared" si="36"/>
        <v>0</v>
      </c>
      <c r="W42" s="62">
        <f t="shared" si="37"/>
        <v>1333</v>
      </c>
      <c r="X42" s="63">
        <f t="shared" si="38"/>
        <v>471</v>
      </c>
      <c r="Y42" s="64">
        <f t="shared" si="39"/>
        <v>0.35333833458364589</v>
      </c>
      <c r="Z42" s="65">
        <f t="shared" si="40"/>
        <v>1804</v>
      </c>
      <c r="AA42" s="66">
        <f t="shared" si="41"/>
        <v>862</v>
      </c>
    </row>
    <row r="43" spans="2:27" ht="47.25">
      <c r="B43" s="67">
        <v>53</v>
      </c>
      <c r="C43" s="68" t="s">
        <v>381</v>
      </c>
      <c r="D43" s="69" t="s">
        <v>382</v>
      </c>
      <c r="E43" s="51" t="s">
        <v>289</v>
      </c>
      <c r="F43" s="70"/>
      <c r="G43" s="71" t="s">
        <v>290</v>
      </c>
      <c r="H43" s="95" t="s">
        <v>117</v>
      </c>
      <c r="I43" s="96">
        <v>27300</v>
      </c>
      <c r="J43" s="72">
        <f t="shared" si="28"/>
        <v>5187</v>
      </c>
      <c r="K43" s="55">
        <f t="shared" si="29"/>
        <v>32487</v>
      </c>
      <c r="L43" s="73">
        <f t="shared" si="30"/>
        <v>0</v>
      </c>
      <c r="M43" s="97" t="s">
        <v>118</v>
      </c>
      <c r="N43" s="98">
        <v>45000</v>
      </c>
      <c r="O43" s="74">
        <f t="shared" si="31"/>
        <v>8550</v>
      </c>
      <c r="P43" s="58">
        <f t="shared" si="32"/>
        <v>53550</v>
      </c>
      <c r="Q43" s="75">
        <f t="shared" si="33"/>
        <v>0</v>
      </c>
      <c r="R43" s="99" t="s">
        <v>122</v>
      </c>
      <c r="S43" s="98">
        <v>45900</v>
      </c>
      <c r="T43" s="74">
        <f t="shared" si="34"/>
        <v>8721</v>
      </c>
      <c r="U43" s="60">
        <f t="shared" si="35"/>
        <v>54621</v>
      </c>
      <c r="V43" s="76">
        <f t="shared" si="36"/>
        <v>0</v>
      </c>
      <c r="W43" s="62">
        <f t="shared" si="37"/>
        <v>46886</v>
      </c>
      <c r="X43" s="63">
        <f t="shared" si="38"/>
        <v>10191</v>
      </c>
      <c r="Y43" s="64">
        <f t="shared" si="39"/>
        <v>0.21735699355884486</v>
      </c>
      <c r="Z43" s="65">
        <f t="shared" si="40"/>
        <v>57077</v>
      </c>
      <c r="AA43" s="66">
        <f t="shared" si="41"/>
        <v>36695</v>
      </c>
    </row>
    <row r="44" spans="2:27" ht="60">
      <c r="B44" s="67">
        <v>54</v>
      </c>
      <c r="C44" s="68" t="s">
        <v>383</v>
      </c>
      <c r="D44" s="77" t="s">
        <v>384</v>
      </c>
      <c r="E44" s="51" t="s">
        <v>289</v>
      </c>
      <c r="F44" s="70"/>
      <c r="G44" s="71" t="s">
        <v>290</v>
      </c>
      <c r="H44" s="95" t="s">
        <v>351</v>
      </c>
      <c r="I44" s="96">
        <v>6000</v>
      </c>
      <c r="J44" s="72">
        <f t="shared" si="28"/>
        <v>1140</v>
      </c>
      <c r="K44" s="55">
        <f t="shared" si="29"/>
        <v>7140</v>
      </c>
      <c r="L44" s="73">
        <f t="shared" si="30"/>
        <v>0</v>
      </c>
      <c r="M44" s="97" t="s">
        <v>293</v>
      </c>
      <c r="N44" s="98">
        <v>6000</v>
      </c>
      <c r="O44" s="74">
        <f t="shared" si="31"/>
        <v>1140</v>
      </c>
      <c r="P44" s="58">
        <f t="shared" si="32"/>
        <v>7140</v>
      </c>
      <c r="Q44" s="75">
        <f t="shared" si="33"/>
        <v>0</v>
      </c>
      <c r="R44" s="99" t="s">
        <v>307</v>
      </c>
      <c r="S44" s="98">
        <v>4200</v>
      </c>
      <c r="T44" s="74">
        <f t="shared" si="34"/>
        <v>798</v>
      </c>
      <c r="U44" s="60">
        <f t="shared" si="35"/>
        <v>4998</v>
      </c>
      <c r="V44" s="76">
        <f t="shared" si="36"/>
        <v>0</v>
      </c>
      <c r="W44" s="62">
        <f t="shared" si="37"/>
        <v>6426</v>
      </c>
      <c r="X44" s="63">
        <f t="shared" si="38"/>
        <v>1010</v>
      </c>
      <c r="Y44" s="64">
        <f t="shared" si="39"/>
        <v>0.15717398070339247</v>
      </c>
      <c r="Z44" s="65">
        <f t="shared" si="40"/>
        <v>7436</v>
      </c>
      <c r="AA44" s="66">
        <f t="shared" si="41"/>
        <v>5416</v>
      </c>
    </row>
    <row r="45" spans="2:27" ht="47.25">
      <c r="B45" s="67">
        <v>55</v>
      </c>
      <c r="C45" s="68" t="s">
        <v>385</v>
      </c>
      <c r="D45" s="69" t="s">
        <v>386</v>
      </c>
      <c r="E45" s="51" t="s">
        <v>289</v>
      </c>
      <c r="F45" s="70"/>
      <c r="G45" s="71" t="s">
        <v>290</v>
      </c>
      <c r="H45" s="84" t="s">
        <v>326</v>
      </c>
      <c r="I45" s="85">
        <v>22857</v>
      </c>
      <c r="J45" s="72">
        <f t="shared" si="28"/>
        <v>4343</v>
      </c>
      <c r="K45" s="55">
        <f t="shared" si="29"/>
        <v>27200</v>
      </c>
      <c r="L45" s="73">
        <f t="shared" si="30"/>
        <v>0</v>
      </c>
      <c r="M45" s="90" t="s">
        <v>223</v>
      </c>
      <c r="N45" s="88">
        <v>37815</v>
      </c>
      <c r="O45" s="74">
        <f t="shared" si="31"/>
        <v>7185</v>
      </c>
      <c r="P45" s="58">
        <f t="shared" si="32"/>
        <v>45000</v>
      </c>
      <c r="Q45" s="75">
        <f t="shared" si="33"/>
        <v>0</v>
      </c>
      <c r="R45" s="93" t="s">
        <v>380</v>
      </c>
      <c r="S45" s="88">
        <v>29412</v>
      </c>
      <c r="T45" s="74">
        <f t="shared" si="34"/>
        <v>5588</v>
      </c>
      <c r="U45" s="60">
        <f t="shared" si="35"/>
        <v>35000</v>
      </c>
      <c r="V45" s="76">
        <f t="shared" si="36"/>
        <v>0</v>
      </c>
      <c r="W45" s="62">
        <f t="shared" si="37"/>
        <v>35733</v>
      </c>
      <c r="X45" s="63">
        <f t="shared" si="38"/>
        <v>7285</v>
      </c>
      <c r="Y45" s="64">
        <f t="shared" si="39"/>
        <v>0.20387317045867964</v>
      </c>
      <c r="Z45" s="65">
        <f t="shared" si="40"/>
        <v>43018</v>
      </c>
      <c r="AA45" s="66">
        <f t="shared" si="41"/>
        <v>28448</v>
      </c>
    </row>
    <row r="46" spans="2:27" ht="126">
      <c r="B46" s="67">
        <v>56</v>
      </c>
      <c r="C46" s="68" t="s">
        <v>387</v>
      </c>
      <c r="D46" s="69" t="s">
        <v>388</v>
      </c>
      <c r="E46" s="51" t="s">
        <v>289</v>
      </c>
      <c r="F46" s="70"/>
      <c r="G46" s="71" t="s">
        <v>290</v>
      </c>
      <c r="H46" s="115" t="s">
        <v>135</v>
      </c>
      <c r="I46" s="96">
        <v>23529</v>
      </c>
      <c r="J46" s="72">
        <f t="shared" si="28"/>
        <v>4471</v>
      </c>
      <c r="K46" s="55">
        <f t="shared" si="29"/>
        <v>28000</v>
      </c>
      <c r="L46" s="73">
        <f t="shared" si="30"/>
        <v>0</v>
      </c>
      <c r="M46" s="97" t="s">
        <v>131</v>
      </c>
      <c r="N46" s="98">
        <v>21849</v>
      </c>
      <c r="O46" s="74">
        <f t="shared" si="31"/>
        <v>4151</v>
      </c>
      <c r="P46" s="58">
        <f t="shared" si="32"/>
        <v>26000</v>
      </c>
      <c r="Q46" s="75">
        <f t="shared" si="33"/>
        <v>0</v>
      </c>
      <c r="R46" s="99" t="s">
        <v>126</v>
      </c>
      <c r="S46" s="98">
        <v>23529</v>
      </c>
      <c r="T46" s="74">
        <f t="shared" si="34"/>
        <v>4471</v>
      </c>
      <c r="U46" s="60">
        <f t="shared" si="35"/>
        <v>28000</v>
      </c>
      <c r="V46" s="76">
        <f t="shared" si="36"/>
        <v>0</v>
      </c>
      <c r="W46" s="62">
        <f t="shared" si="37"/>
        <v>27333</v>
      </c>
      <c r="X46" s="63">
        <f t="shared" si="38"/>
        <v>943</v>
      </c>
      <c r="Y46" s="64">
        <f t="shared" si="39"/>
        <v>3.4500420736838254E-2</v>
      </c>
      <c r="Z46" s="65">
        <f t="shared" si="40"/>
        <v>28276</v>
      </c>
      <c r="AA46" s="66">
        <f t="shared" si="41"/>
        <v>26390</v>
      </c>
    </row>
    <row r="47" spans="2:27" ht="78.75">
      <c r="B47" s="67">
        <v>57</v>
      </c>
      <c r="C47" s="68" t="s">
        <v>389</v>
      </c>
      <c r="D47" s="69" t="s">
        <v>390</v>
      </c>
      <c r="E47" s="51" t="s">
        <v>289</v>
      </c>
      <c r="F47" s="70"/>
      <c r="G47" s="71" t="s">
        <v>290</v>
      </c>
      <c r="H47" s="95" t="s">
        <v>351</v>
      </c>
      <c r="I47" s="96">
        <v>92479</v>
      </c>
      <c r="J47" s="72">
        <f t="shared" si="28"/>
        <v>17571</v>
      </c>
      <c r="K47" s="55">
        <f t="shared" si="29"/>
        <v>110050</v>
      </c>
      <c r="L47" s="73">
        <f t="shared" si="30"/>
        <v>0</v>
      </c>
      <c r="M47" s="97" t="s">
        <v>293</v>
      </c>
      <c r="N47" s="98">
        <v>95000</v>
      </c>
      <c r="O47" s="74">
        <f t="shared" si="31"/>
        <v>18050</v>
      </c>
      <c r="P47" s="58">
        <f t="shared" si="32"/>
        <v>113050</v>
      </c>
      <c r="Q47" s="75">
        <f t="shared" si="33"/>
        <v>0</v>
      </c>
      <c r="R47" s="99" t="s">
        <v>139</v>
      </c>
      <c r="S47" s="98">
        <v>74900</v>
      </c>
      <c r="T47" s="74">
        <f t="shared" si="34"/>
        <v>14231</v>
      </c>
      <c r="U47" s="60">
        <f t="shared" si="35"/>
        <v>89131</v>
      </c>
      <c r="V47" s="76">
        <f t="shared" si="36"/>
        <v>0</v>
      </c>
      <c r="W47" s="62">
        <f t="shared" si="37"/>
        <v>104077</v>
      </c>
      <c r="X47" s="63">
        <f t="shared" si="38"/>
        <v>10639</v>
      </c>
      <c r="Y47" s="64">
        <f t="shared" si="39"/>
        <v>0.10222239303592533</v>
      </c>
      <c r="Z47" s="65">
        <f t="shared" si="40"/>
        <v>114716</v>
      </c>
      <c r="AA47" s="66">
        <f t="shared" si="41"/>
        <v>93438</v>
      </c>
    </row>
    <row r="48" spans="2:27" ht="110.25">
      <c r="B48" s="67">
        <v>58</v>
      </c>
      <c r="C48" s="68" t="s">
        <v>391</v>
      </c>
      <c r="D48" s="69" t="s">
        <v>392</v>
      </c>
      <c r="E48" s="51" t="s">
        <v>289</v>
      </c>
      <c r="F48" s="70"/>
      <c r="G48" s="71" t="s">
        <v>290</v>
      </c>
      <c r="H48" s="95" t="s">
        <v>140</v>
      </c>
      <c r="I48" s="96">
        <v>25000</v>
      </c>
      <c r="J48" s="72">
        <f t="shared" si="28"/>
        <v>4750</v>
      </c>
      <c r="K48" s="55">
        <f t="shared" si="29"/>
        <v>29750</v>
      </c>
      <c r="L48" s="73">
        <f t="shared" si="30"/>
        <v>0</v>
      </c>
      <c r="M48" s="97" t="s">
        <v>143</v>
      </c>
      <c r="N48" s="98">
        <v>30527</v>
      </c>
      <c r="O48" s="74">
        <f t="shared" si="31"/>
        <v>5800</v>
      </c>
      <c r="P48" s="58">
        <f t="shared" si="32"/>
        <v>36327</v>
      </c>
      <c r="Q48" s="75">
        <f t="shared" si="33"/>
        <v>0</v>
      </c>
      <c r="R48" s="99" t="s">
        <v>147</v>
      </c>
      <c r="S48" s="98">
        <v>29000</v>
      </c>
      <c r="T48" s="74">
        <f t="shared" si="34"/>
        <v>5510</v>
      </c>
      <c r="U48" s="60">
        <f t="shared" si="35"/>
        <v>34510</v>
      </c>
      <c r="V48" s="76">
        <f t="shared" si="36"/>
        <v>0</v>
      </c>
      <c r="W48" s="62">
        <f t="shared" si="37"/>
        <v>33529</v>
      </c>
      <c r="X48" s="63">
        <f t="shared" si="38"/>
        <v>2773</v>
      </c>
      <c r="Y48" s="64">
        <f t="shared" si="39"/>
        <v>8.2704524441528232E-2</v>
      </c>
      <c r="Z48" s="65">
        <f t="shared" si="40"/>
        <v>36302</v>
      </c>
      <c r="AA48" s="66">
        <f t="shared" si="41"/>
        <v>30756</v>
      </c>
    </row>
    <row r="49" spans="2:27" ht="95.25" thickBot="1">
      <c r="B49" s="67">
        <v>59</v>
      </c>
      <c r="C49" s="68" t="s">
        <v>393</v>
      </c>
      <c r="D49" s="69" t="s">
        <v>394</v>
      </c>
      <c r="E49" s="51" t="s">
        <v>289</v>
      </c>
      <c r="F49" s="70"/>
      <c r="G49" s="71" t="s">
        <v>290</v>
      </c>
      <c r="H49" s="95" t="s">
        <v>307</v>
      </c>
      <c r="I49" s="96">
        <v>13067</v>
      </c>
      <c r="J49" s="72">
        <f t="shared" si="28"/>
        <v>2483</v>
      </c>
      <c r="K49" s="55">
        <f t="shared" si="29"/>
        <v>15550</v>
      </c>
      <c r="L49" s="73">
        <f t="shared" si="30"/>
        <v>0</v>
      </c>
      <c r="M49" s="97" t="s">
        <v>293</v>
      </c>
      <c r="N49" s="98">
        <v>12500</v>
      </c>
      <c r="O49" s="74">
        <f t="shared" si="31"/>
        <v>2375</v>
      </c>
      <c r="P49" s="58">
        <f t="shared" si="32"/>
        <v>14875</v>
      </c>
      <c r="Q49" s="75">
        <f t="shared" si="33"/>
        <v>0</v>
      </c>
      <c r="R49" s="99" t="s">
        <v>9</v>
      </c>
      <c r="S49" s="98">
        <v>13600</v>
      </c>
      <c r="T49" s="74">
        <f t="shared" si="34"/>
        <v>2584</v>
      </c>
      <c r="U49" s="60">
        <f t="shared" si="35"/>
        <v>16184</v>
      </c>
      <c r="V49" s="76">
        <f t="shared" si="36"/>
        <v>0</v>
      </c>
      <c r="W49" s="62">
        <f t="shared" si="37"/>
        <v>15536</v>
      </c>
      <c r="X49" s="63">
        <f t="shared" si="38"/>
        <v>534</v>
      </c>
      <c r="Y49" s="64">
        <f t="shared" si="39"/>
        <v>3.437178166838311E-2</v>
      </c>
      <c r="Z49" s="65">
        <f t="shared" si="40"/>
        <v>16070</v>
      </c>
      <c r="AA49" s="66">
        <f t="shared" si="41"/>
        <v>15002</v>
      </c>
    </row>
    <row r="50" spans="2:27" ht="16.5" thickBot="1">
      <c r="B50" s="152" t="s">
        <v>395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4"/>
    </row>
    <row r="51" spans="2:27" ht="60">
      <c r="B51" s="67">
        <v>60</v>
      </c>
      <c r="C51" s="68" t="s">
        <v>396</v>
      </c>
      <c r="D51" s="77" t="s">
        <v>396</v>
      </c>
      <c r="E51" s="51" t="s">
        <v>289</v>
      </c>
      <c r="F51" s="70"/>
      <c r="G51" s="71" t="s">
        <v>290</v>
      </c>
      <c r="H51" s="97" t="s">
        <v>293</v>
      </c>
      <c r="I51" s="85">
        <v>13000</v>
      </c>
      <c r="J51" s="72">
        <f t="shared" ref="J51:J66" si="42">+ROUND(I51*0.19,0)</f>
        <v>2470</v>
      </c>
      <c r="K51" s="55">
        <f t="shared" ref="K51:K66" si="43">+J51+I51</f>
        <v>15470</v>
      </c>
      <c r="L51" s="73">
        <f t="shared" ref="L51:L66" si="44">+K51*F51</f>
        <v>0</v>
      </c>
      <c r="M51" s="89" t="s">
        <v>154</v>
      </c>
      <c r="N51" s="88">
        <v>16723</v>
      </c>
      <c r="O51" s="74">
        <f t="shared" ref="O51:O66" si="45">+ROUND(N51*0.19,0)</f>
        <v>3177</v>
      </c>
      <c r="P51" s="58">
        <f t="shared" ref="P51:P66" si="46">+O51+N51</f>
        <v>19900</v>
      </c>
      <c r="Q51" s="75">
        <f t="shared" ref="Q51:Q66" si="47">+P51*$F51</f>
        <v>0</v>
      </c>
      <c r="R51" s="84" t="s">
        <v>397</v>
      </c>
      <c r="S51" s="88">
        <v>23109</v>
      </c>
      <c r="T51" s="74">
        <f t="shared" ref="T51:T66" si="48">+ROUND(S51*0.19,0)</f>
        <v>4391</v>
      </c>
      <c r="U51" s="60">
        <f t="shared" ref="U51:U66" si="49">+S51+T51</f>
        <v>27500</v>
      </c>
      <c r="V51" s="76">
        <f t="shared" ref="V51:V66" si="50">+U51*$F51</f>
        <v>0</v>
      </c>
      <c r="W51" s="62">
        <f t="shared" ref="W51:W66" si="51">+ROUND(AVERAGE(K51,P51,U51),0)</f>
        <v>20957</v>
      </c>
      <c r="X51" s="63">
        <f t="shared" ref="X51:X66" si="52">+ROUND(_xlfn.STDEV.P(K51,P51,U51),0)</f>
        <v>4968</v>
      </c>
      <c r="Y51" s="64">
        <f t="shared" ref="Y51:Y66" si="53">+X51/W51</f>
        <v>0.23705683065324235</v>
      </c>
      <c r="Z51" s="65">
        <f t="shared" ref="Z51:Z66" si="54">+W51+X51</f>
        <v>25925</v>
      </c>
      <c r="AA51" s="66">
        <f t="shared" ref="AA51:AA66" si="55">+W51-X51</f>
        <v>15989</v>
      </c>
    </row>
    <row r="52" spans="2:27" ht="31.5" hidden="1">
      <c r="B52" s="67">
        <v>48</v>
      </c>
      <c r="C52" s="68" t="s">
        <v>398</v>
      </c>
      <c r="D52" s="69" t="s">
        <v>399</v>
      </c>
      <c r="E52" s="51" t="s">
        <v>289</v>
      </c>
      <c r="F52" s="70"/>
      <c r="G52" s="71" t="s">
        <v>290</v>
      </c>
      <c r="H52" s="84"/>
      <c r="I52" s="85"/>
      <c r="J52" s="72">
        <f t="shared" si="42"/>
        <v>0</v>
      </c>
      <c r="K52" s="55">
        <f t="shared" si="43"/>
        <v>0</v>
      </c>
      <c r="L52" s="73">
        <f t="shared" si="44"/>
        <v>0</v>
      </c>
      <c r="M52" s="89"/>
      <c r="N52" s="88"/>
      <c r="O52" s="74">
        <f t="shared" si="45"/>
        <v>0</v>
      </c>
      <c r="P52" s="58">
        <f t="shared" si="46"/>
        <v>0</v>
      </c>
      <c r="Q52" s="75">
        <f t="shared" si="47"/>
        <v>0</v>
      </c>
      <c r="R52" s="84"/>
      <c r="S52" s="88"/>
      <c r="T52" s="74">
        <f t="shared" si="48"/>
        <v>0</v>
      </c>
      <c r="U52" s="60">
        <f t="shared" si="49"/>
        <v>0</v>
      </c>
      <c r="V52" s="76">
        <f t="shared" si="50"/>
        <v>0</v>
      </c>
      <c r="W52" s="62">
        <f t="shared" si="51"/>
        <v>0</v>
      </c>
      <c r="X52" s="63">
        <f t="shared" si="52"/>
        <v>0</v>
      </c>
      <c r="Y52" s="64" t="e">
        <f t="shared" si="53"/>
        <v>#DIV/0!</v>
      </c>
      <c r="Z52" s="65">
        <f t="shared" si="54"/>
        <v>0</v>
      </c>
      <c r="AA52" s="66">
        <f t="shared" si="55"/>
        <v>0</v>
      </c>
    </row>
    <row r="53" spans="2:27" ht="60">
      <c r="B53" s="67">
        <v>61</v>
      </c>
      <c r="C53" s="68" t="s">
        <v>400</v>
      </c>
      <c r="D53" s="69" t="s">
        <v>400</v>
      </c>
      <c r="E53" s="51" t="s">
        <v>289</v>
      </c>
      <c r="F53" s="70"/>
      <c r="G53" s="71" t="s">
        <v>290</v>
      </c>
      <c r="H53" s="97" t="s">
        <v>293</v>
      </c>
      <c r="I53" s="85">
        <v>5000</v>
      </c>
      <c r="J53" s="72">
        <f t="shared" si="42"/>
        <v>950</v>
      </c>
      <c r="K53" s="55">
        <f t="shared" si="43"/>
        <v>5950</v>
      </c>
      <c r="L53" s="73">
        <f t="shared" si="44"/>
        <v>0</v>
      </c>
      <c r="M53" s="89" t="s">
        <v>154</v>
      </c>
      <c r="N53" s="88">
        <v>3277</v>
      </c>
      <c r="O53" s="74">
        <f t="shared" si="45"/>
        <v>623</v>
      </c>
      <c r="P53" s="58">
        <f t="shared" si="46"/>
        <v>3900</v>
      </c>
      <c r="Q53" s="75">
        <f t="shared" si="47"/>
        <v>0</v>
      </c>
      <c r="R53" s="84" t="s">
        <v>397</v>
      </c>
      <c r="S53" s="88">
        <v>6008</v>
      </c>
      <c r="T53" s="74">
        <f t="shared" si="48"/>
        <v>1142</v>
      </c>
      <c r="U53" s="60">
        <f t="shared" si="49"/>
        <v>7150</v>
      </c>
      <c r="V53" s="76">
        <f t="shared" si="50"/>
        <v>0</v>
      </c>
      <c r="W53" s="62">
        <f t="shared" si="51"/>
        <v>5667</v>
      </c>
      <c r="X53" s="63">
        <f t="shared" si="52"/>
        <v>1342</v>
      </c>
      <c r="Y53" s="64">
        <f t="shared" si="53"/>
        <v>0.23680959943532734</v>
      </c>
      <c r="Z53" s="65">
        <f t="shared" si="54"/>
        <v>7009</v>
      </c>
      <c r="AA53" s="66">
        <f t="shared" si="55"/>
        <v>4325</v>
      </c>
    </row>
    <row r="54" spans="2:27" ht="60">
      <c r="B54" s="67">
        <v>62</v>
      </c>
      <c r="C54" s="68" t="s">
        <v>401</v>
      </c>
      <c r="D54" s="77" t="s">
        <v>401</v>
      </c>
      <c r="E54" s="51" t="s">
        <v>289</v>
      </c>
      <c r="F54" s="70"/>
      <c r="G54" s="71" t="s">
        <v>290</v>
      </c>
      <c r="H54" s="97" t="s">
        <v>293</v>
      </c>
      <c r="I54" s="85">
        <v>3000</v>
      </c>
      <c r="J54" s="72">
        <f t="shared" si="42"/>
        <v>570</v>
      </c>
      <c r="K54" s="55">
        <f t="shared" si="43"/>
        <v>3570</v>
      </c>
      <c r="L54" s="73">
        <f t="shared" si="44"/>
        <v>0</v>
      </c>
      <c r="M54" s="89" t="s">
        <v>154</v>
      </c>
      <c r="N54" s="88">
        <v>2017</v>
      </c>
      <c r="O54" s="74">
        <f t="shared" si="45"/>
        <v>383</v>
      </c>
      <c r="P54" s="58">
        <f t="shared" si="46"/>
        <v>2400</v>
      </c>
      <c r="Q54" s="75">
        <f t="shared" si="47"/>
        <v>0</v>
      </c>
      <c r="R54" s="84" t="s">
        <v>397</v>
      </c>
      <c r="S54" s="88">
        <v>2395</v>
      </c>
      <c r="T54" s="74">
        <f t="shared" si="48"/>
        <v>455</v>
      </c>
      <c r="U54" s="60">
        <f t="shared" si="49"/>
        <v>2850</v>
      </c>
      <c r="V54" s="76">
        <f t="shared" si="50"/>
        <v>0</v>
      </c>
      <c r="W54" s="62">
        <f t="shared" si="51"/>
        <v>2940</v>
      </c>
      <c r="X54" s="63">
        <f t="shared" si="52"/>
        <v>482</v>
      </c>
      <c r="Y54" s="64">
        <f t="shared" si="53"/>
        <v>0.16394557823129252</v>
      </c>
      <c r="Z54" s="65">
        <f t="shared" si="54"/>
        <v>3422</v>
      </c>
      <c r="AA54" s="66">
        <f t="shared" si="55"/>
        <v>2458</v>
      </c>
    </row>
    <row r="55" spans="2:27" ht="60">
      <c r="B55" s="67">
        <v>63</v>
      </c>
      <c r="C55" s="68" t="s">
        <v>402</v>
      </c>
      <c r="D55" s="69" t="s">
        <v>402</v>
      </c>
      <c r="E55" s="51" t="s">
        <v>289</v>
      </c>
      <c r="F55" s="70"/>
      <c r="G55" s="71" t="s">
        <v>290</v>
      </c>
      <c r="H55" s="97" t="s">
        <v>293</v>
      </c>
      <c r="I55" s="85">
        <v>22000</v>
      </c>
      <c r="J55" s="72">
        <f t="shared" si="42"/>
        <v>4180</v>
      </c>
      <c r="K55" s="55">
        <f t="shared" si="43"/>
        <v>26180</v>
      </c>
      <c r="L55" s="73">
        <f t="shared" si="44"/>
        <v>0</v>
      </c>
      <c r="M55" s="89" t="s">
        <v>154</v>
      </c>
      <c r="N55" s="88">
        <v>12857</v>
      </c>
      <c r="O55" s="74">
        <f t="shared" si="45"/>
        <v>2443</v>
      </c>
      <c r="P55" s="58">
        <f t="shared" si="46"/>
        <v>15300</v>
      </c>
      <c r="Q55" s="75">
        <f t="shared" si="47"/>
        <v>0</v>
      </c>
      <c r="R55" s="84" t="s">
        <v>397</v>
      </c>
      <c r="S55" s="88">
        <v>11134</v>
      </c>
      <c r="T55" s="74">
        <f t="shared" si="48"/>
        <v>2115</v>
      </c>
      <c r="U55" s="60">
        <f t="shared" si="49"/>
        <v>13249</v>
      </c>
      <c r="V55" s="76">
        <f t="shared" si="50"/>
        <v>0</v>
      </c>
      <c r="W55" s="62">
        <f t="shared" si="51"/>
        <v>18243</v>
      </c>
      <c r="X55" s="63">
        <f t="shared" si="52"/>
        <v>5674</v>
      </c>
      <c r="Y55" s="64">
        <f t="shared" si="53"/>
        <v>0.31102340623800911</v>
      </c>
      <c r="Z55" s="65">
        <f t="shared" si="54"/>
        <v>23917</v>
      </c>
      <c r="AA55" s="66">
        <f t="shared" si="55"/>
        <v>12569</v>
      </c>
    </row>
    <row r="56" spans="2:27" ht="60">
      <c r="B56" s="67">
        <v>64</v>
      </c>
      <c r="C56" s="68" t="s">
        <v>403</v>
      </c>
      <c r="D56" s="69" t="s">
        <v>403</v>
      </c>
      <c r="E56" s="51" t="s">
        <v>289</v>
      </c>
      <c r="F56" s="70"/>
      <c r="G56" s="71" t="s">
        <v>290</v>
      </c>
      <c r="H56" s="97" t="s">
        <v>293</v>
      </c>
      <c r="I56" s="85">
        <v>12000</v>
      </c>
      <c r="J56" s="72">
        <f t="shared" si="42"/>
        <v>2280</v>
      </c>
      <c r="K56" s="55">
        <f t="shared" si="43"/>
        <v>14280</v>
      </c>
      <c r="L56" s="73">
        <f t="shared" si="44"/>
        <v>0</v>
      </c>
      <c r="M56" s="89" t="s">
        <v>154</v>
      </c>
      <c r="N56" s="88">
        <v>5168</v>
      </c>
      <c r="O56" s="74">
        <f t="shared" si="45"/>
        <v>982</v>
      </c>
      <c r="P56" s="58">
        <f t="shared" si="46"/>
        <v>6150</v>
      </c>
      <c r="Q56" s="75">
        <f t="shared" si="47"/>
        <v>0</v>
      </c>
      <c r="R56" s="84" t="s">
        <v>397</v>
      </c>
      <c r="S56" s="88">
        <v>6933</v>
      </c>
      <c r="T56" s="74">
        <f t="shared" si="48"/>
        <v>1317</v>
      </c>
      <c r="U56" s="60">
        <f t="shared" si="49"/>
        <v>8250</v>
      </c>
      <c r="V56" s="76">
        <f t="shared" si="50"/>
        <v>0</v>
      </c>
      <c r="W56" s="62">
        <f t="shared" si="51"/>
        <v>9560</v>
      </c>
      <c r="X56" s="63">
        <f t="shared" si="52"/>
        <v>3446</v>
      </c>
      <c r="Y56" s="64">
        <f t="shared" si="53"/>
        <v>0.36046025104602508</v>
      </c>
      <c r="Z56" s="65">
        <f t="shared" si="54"/>
        <v>13006</v>
      </c>
      <c r="AA56" s="66">
        <f t="shared" si="55"/>
        <v>6114</v>
      </c>
    </row>
    <row r="57" spans="2:27" ht="60">
      <c r="B57" s="67">
        <v>65</v>
      </c>
      <c r="C57" s="68" t="s">
        <v>404</v>
      </c>
      <c r="D57" s="77" t="s">
        <v>404</v>
      </c>
      <c r="E57" s="51" t="s">
        <v>289</v>
      </c>
      <c r="F57" s="70"/>
      <c r="G57" s="71" t="s">
        <v>290</v>
      </c>
      <c r="H57" s="97" t="s">
        <v>293</v>
      </c>
      <c r="I57" s="85">
        <v>7000</v>
      </c>
      <c r="J57" s="72">
        <f t="shared" si="42"/>
        <v>1330</v>
      </c>
      <c r="K57" s="55">
        <f t="shared" si="43"/>
        <v>8330</v>
      </c>
      <c r="L57" s="73">
        <f t="shared" si="44"/>
        <v>0</v>
      </c>
      <c r="M57" s="89" t="s">
        <v>154</v>
      </c>
      <c r="N57" s="88">
        <v>3025</v>
      </c>
      <c r="O57" s="74">
        <f t="shared" si="45"/>
        <v>575</v>
      </c>
      <c r="P57" s="58">
        <f t="shared" si="46"/>
        <v>3600</v>
      </c>
      <c r="Q57" s="75">
        <f t="shared" si="47"/>
        <v>0</v>
      </c>
      <c r="R57" s="84" t="s">
        <v>397</v>
      </c>
      <c r="S57" s="88">
        <v>4202</v>
      </c>
      <c r="T57" s="74">
        <f t="shared" si="48"/>
        <v>798</v>
      </c>
      <c r="U57" s="60">
        <f t="shared" si="49"/>
        <v>5000</v>
      </c>
      <c r="V57" s="76">
        <f t="shared" si="50"/>
        <v>0</v>
      </c>
      <c r="W57" s="62">
        <f t="shared" si="51"/>
        <v>5643</v>
      </c>
      <c r="X57" s="63">
        <f t="shared" si="52"/>
        <v>1984</v>
      </c>
      <c r="Y57" s="64">
        <f t="shared" si="53"/>
        <v>0.35158603579656211</v>
      </c>
      <c r="Z57" s="65">
        <f t="shared" si="54"/>
        <v>7627</v>
      </c>
      <c r="AA57" s="66">
        <f t="shared" si="55"/>
        <v>3659</v>
      </c>
    </row>
    <row r="58" spans="2:27" ht="60">
      <c r="B58" s="67">
        <v>66</v>
      </c>
      <c r="C58" s="68" t="s">
        <v>405</v>
      </c>
      <c r="D58" s="69" t="s">
        <v>405</v>
      </c>
      <c r="E58" s="51" t="s">
        <v>289</v>
      </c>
      <c r="F58" s="70"/>
      <c r="G58" s="71" t="s">
        <v>290</v>
      </c>
      <c r="H58" s="97" t="s">
        <v>293</v>
      </c>
      <c r="I58" s="85">
        <v>2592</v>
      </c>
      <c r="J58" s="72">
        <f t="shared" si="42"/>
        <v>492</v>
      </c>
      <c r="K58" s="55">
        <f t="shared" si="43"/>
        <v>3084</v>
      </c>
      <c r="L58" s="73">
        <f t="shared" si="44"/>
        <v>0</v>
      </c>
      <c r="M58" s="89" t="s">
        <v>154</v>
      </c>
      <c r="N58" s="88">
        <v>1681</v>
      </c>
      <c r="O58" s="74">
        <f t="shared" si="45"/>
        <v>319</v>
      </c>
      <c r="P58" s="58">
        <f t="shared" si="46"/>
        <v>2000</v>
      </c>
      <c r="Q58" s="75">
        <f t="shared" si="47"/>
        <v>0</v>
      </c>
      <c r="R58" s="84" t="s">
        <v>397</v>
      </c>
      <c r="S58" s="88">
        <v>2857</v>
      </c>
      <c r="T58" s="74">
        <f t="shared" si="48"/>
        <v>543</v>
      </c>
      <c r="U58" s="60">
        <f t="shared" si="49"/>
        <v>3400</v>
      </c>
      <c r="V58" s="76">
        <f t="shared" si="50"/>
        <v>0</v>
      </c>
      <c r="W58" s="62">
        <f t="shared" si="51"/>
        <v>2828</v>
      </c>
      <c r="X58" s="63">
        <f t="shared" si="52"/>
        <v>600</v>
      </c>
      <c r="Y58" s="64">
        <f t="shared" si="53"/>
        <v>0.21216407355021216</v>
      </c>
      <c r="Z58" s="65">
        <f t="shared" si="54"/>
        <v>3428</v>
      </c>
      <c r="AA58" s="66">
        <f t="shared" si="55"/>
        <v>2228</v>
      </c>
    </row>
    <row r="59" spans="2:27" ht="31.5">
      <c r="B59" s="67">
        <v>67</v>
      </c>
      <c r="C59" s="68" t="s">
        <v>406</v>
      </c>
      <c r="D59" s="69" t="s">
        <v>406</v>
      </c>
      <c r="E59" s="51" t="s">
        <v>289</v>
      </c>
      <c r="F59" s="70"/>
      <c r="G59" s="71" t="s">
        <v>290</v>
      </c>
      <c r="H59" s="97" t="s">
        <v>212</v>
      </c>
      <c r="I59" s="85">
        <v>21000</v>
      </c>
      <c r="J59" s="72">
        <f t="shared" si="42"/>
        <v>3990</v>
      </c>
      <c r="K59" s="55">
        <f t="shared" si="43"/>
        <v>24990</v>
      </c>
      <c r="L59" s="73">
        <f t="shared" si="44"/>
        <v>0</v>
      </c>
      <c r="M59" s="84" t="s">
        <v>362</v>
      </c>
      <c r="N59" s="88">
        <v>21900</v>
      </c>
      <c r="O59" s="74">
        <f t="shared" si="45"/>
        <v>4161</v>
      </c>
      <c r="P59" s="58">
        <f t="shared" si="46"/>
        <v>26061</v>
      </c>
      <c r="Q59" s="75">
        <f t="shared" si="47"/>
        <v>0</v>
      </c>
      <c r="R59" s="84" t="s">
        <v>194</v>
      </c>
      <c r="S59" s="88">
        <v>15924</v>
      </c>
      <c r="T59" s="74">
        <f t="shared" si="48"/>
        <v>3026</v>
      </c>
      <c r="U59" s="60">
        <f t="shared" si="49"/>
        <v>18950</v>
      </c>
      <c r="V59" s="76">
        <f t="shared" si="50"/>
        <v>0</v>
      </c>
      <c r="W59" s="62">
        <f t="shared" si="51"/>
        <v>23334</v>
      </c>
      <c r="X59" s="63">
        <f t="shared" si="52"/>
        <v>3130</v>
      </c>
      <c r="Y59" s="64">
        <f t="shared" si="53"/>
        <v>0.13413902459929716</v>
      </c>
      <c r="Z59" s="65">
        <f t="shared" si="54"/>
        <v>26464</v>
      </c>
      <c r="AA59" s="66">
        <f t="shared" si="55"/>
        <v>20204</v>
      </c>
    </row>
    <row r="60" spans="2:27" ht="60">
      <c r="B60" s="67">
        <v>68</v>
      </c>
      <c r="C60" s="68" t="s">
        <v>407</v>
      </c>
      <c r="D60" s="77" t="s">
        <v>407</v>
      </c>
      <c r="E60" s="51" t="s">
        <v>289</v>
      </c>
      <c r="F60" s="70"/>
      <c r="G60" s="71" t="s">
        <v>290</v>
      </c>
      <c r="H60" s="97" t="s">
        <v>293</v>
      </c>
      <c r="I60" s="85">
        <v>5000</v>
      </c>
      <c r="J60" s="72">
        <f t="shared" si="42"/>
        <v>950</v>
      </c>
      <c r="K60" s="55">
        <f t="shared" si="43"/>
        <v>5950</v>
      </c>
      <c r="L60" s="73">
        <f t="shared" si="44"/>
        <v>0</v>
      </c>
      <c r="M60" s="89" t="s">
        <v>154</v>
      </c>
      <c r="N60" s="88">
        <v>5126</v>
      </c>
      <c r="O60" s="74">
        <f t="shared" si="45"/>
        <v>974</v>
      </c>
      <c r="P60" s="58">
        <f t="shared" si="46"/>
        <v>6100</v>
      </c>
      <c r="Q60" s="75">
        <f t="shared" si="47"/>
        <v>0</v>
      </c>
      <c r="R60" s="84" t="s">
        <v>397</v>
      </c>
      <c r="S60" s="88">
        <v>9244</v>
      </c>
      <c r="T60" s="74">
        <f t="shared" si="48"/>
        <v>1756</v>
      </c>
      <c r="U60" s="60">
        <f t="shared" si="49"/>
        <v>11000</v>
      </c>
      <c r="V60" s="76">
        <f t="shared" si="50"/>
        <v>0</v>
      </c>
      <c r="W60" s="62">
        <f t="shared" si="51"/>
        <v>7683</v>
      </c>
      <c r="X60" s="63">
        <f t="shared" si="52"/>
        <v>2346</v>
      </c>
      <c r="Y60" s="64">
        <f t="shared" si="53"/>
        <v>0.30534947286216324</v>
      </c>
      <c r="Z60" s="65">
        <f t="shared" si="54"/>
        <v>10029</v>
      </c>
      <c r="AA60" s="66">
        <f t="shared" si="55"/>
        <v>5337</v>
      </c>
    </row>
    <row r="61" spans="2:27" ht="60">
      <c r="B61" s="67">
        <v>69</v>
      </c>
      <c r="C61" s="68" t="s">
        <v>408</v>
      </c>
      <c r="D61" s="69" t="s">
        <v>408</v>
      </c>
      <c r="E61" s="51" t="s">
        <v>289</v>
      </c>
      <c r="F61" s="70"/>
      <c r="G61" s="71" t="s">
        <v>290</v>
      </c>
      <c r="H61" s="97" t="s">
        <v>293</v>
      </c>
      <c r="I61" s="85">
        <v>6000</v>
      </c>
      <c r="J61" s="72">
        <f t="shared" si="42"/>
        <v>1140</v>
      </c>
      <c r="K61" s="55">
        <f t="shared" si="43"/>
        <v>7140</v>
      </c>
      <c r="L61" s="73">
        <f t="shared" si="44"/>
        <v>0</v>
      </c>
      <c r="M61" s="89" t="s">
        <v>154</v>
      </c>
      <c r="N61" s="88">
        <v>6891</v>
      </c>
      <c r="O61" s="74">
        <f t="shared" si="45"/>
        <v>1309</v>
      </c>
      <c r="P61" s="58">
        <f t="shared" si="46"/>
        <v>8200</v>
      </c>
      <c r="Q61" s="75">
        <f t="shared" si="47"/>
        <v>0</v>
      </c>
      <c r="R61" s="84" t="s">
        <v>397</v>
      </c>
      <c r="S61" s="88">
        <v>6902</v>
      </c>
      <c r="T61" s="74">
        <f t="shared" si="48"/>
        <v>1311</v>
      </c>
      <c r="U61" s="60">
        <f t="shared" si="49"/>
        <v>8213</v>
      </c>
      <c r="V61" s="76">
        <f t="shared" si="50"/>
        <v>0</v>
      </c>
      <c r="W61" s="62">
        <f t="shared" si="51"/>
        <v>7851</v>
      </c>
      <c r="X61" s="63">
        <f t="shared" si="52"/>
        <v>503</v>
      </c>
      <c r="Y61" s="64">
        <f t="shared" si="53"/>
        <v>6.4068271557763345E-2</v>
      </c>
      <c r="Z61" s="65">
        <f t="shared" si="54"/>
        <v>8354</v>
      </c>
      <c r="AA61" s="66">
        <f t="shared" si="55"/>
        <v>7348</v>
      </c>
    </row>
    <row r="62" spans="2:27" ht="60">
      <c r="B62" s="67">
        <v>70</v>
      </c>
      <c r="C62" s="68" t="s">
        <v>409</v>
      </c>
      <c r="D62" s="69" t="s">
        <v>409</v>
      </c>
      <c r="E62" s="51" t="s">
        <v>289</v>
      </c>
      <c r="F62" s="70"/>
      <c r="G62" s="71" t="s">
        <v>290</v>
      </c>
      <c r="H62" s="97" t="s">
        <v>293</v>
      </c>
      <c r="I62" s="85">
        <v>5000</v>
      </c>
      <c r="J62" s="72">
        <f t="shared" si="42"/>
        <v>950</v>
      </c>
      <c r="K62" s="55">
        <f t="shared" si="43"/>
        <v>5950</v>
      </c>
      <c r="L62" s="73">
        <f t="shared" si="44"/>
        <v>0</v>
      </c>
      <c r="M62" s="89" t="s">
        <v>154</v>
      </c>
      <c r="N62" s="88">
        <v>3697</v>
      </c>
      <c r="O62" s="74">
        <f t="shared" si="45"/>
        <v>702</v>
      </c>
      <c r="P62" s="58">
        <f t="shared" si="46"/>
        <v>4399</v>
      </c>
      <c r="Q62" s="75">
        <f t="shared" si="47"/>
        <v>0</v>
      </c>
      <c r="R62" s="84" t="s">
        <v>397</v>
      </c>
      <c r="S62" s="88">
        <v>5168</v>
      </c>
      <c r="T62" s="74">
        <f t="shared" si="48"/>
        <v>982</v>
      </c>
      <c r="U62" s="60">
        <f t="shared" si="49"/>
        <v>6150</v>
      </c>
      <c r="V62" s="76">
        <f t="shared" si="50"/>
        <v>0</v>
      </c>
      <c r="W62" s="62">
        <f t="shared" si="51"/>
        <v>5500</v>
      </c>
      <c r="X62" s="63">
        <f t="shared" si="52"/>
        <v>783</v>
      </c>
      <c r="Y62" s="64">
        <f t="shared" si="53"/>
        <v>0.14236363636363636</v>
      </c>
      <c r="Z62" s="65">
        <f t="shared" si="54"/>
        <v>6283</v>
      </c>
      <c r="AA62" s="66">
        <f t="shared" si="55"/>
        <v>4717</v>
      </c>
    </row>
    <row r="63" spans="2:27" ht="60">
      <c r="B63" s="67">
        <v>71</v>
      </c>
      <c r="C63" s="68" t="s">
        <v>410</v>
      </c>
      <c r="D63" s="77" t="s">
        <v>411</v>
      </c>
      <c r="E63" s="51" t="s">
        <v>289</v>
      </c>
      <c r="F63" s="70"/>
      <c r="G63" s="71" t="s">
        <v>290</v>
      </c>
      <c r="H63" s="97" t="s">
        <v>293</v>
      </c>
      <c r="I63" s="85">
        <v>39690</v>
      </c>
      <c r="J63" s="72">
        <f t="shared" si="42"/>
        <v>7541</v>
      </c>
      <c r="K63" s="55">
        <f t="shared" si="43"/>
        <v>47231</v>
      </c>
      <c r="L63" s="73">
        <f t="shared" si="44"/>
        <v>0</v>
      </c>
      <c r="M63" s="89" t="s">
        <v>154</v>
      </c>
      <c r="N63" s="88">
        <v>27143</v>
      </c>
      <c r="O63" s="74">
        <f t="shared" si="45"/>
        <v>5157</v>
      </c>
      <c r="P63" s="58">
        <f t="shared" si="46"/>
        <v>32300</v>
      </c>
      <c r="Q63" s="75">
        <f t="shared" si="47"/>
        <v>0</v>
      </c>
      <c r="R63" s="84" t="s">
        <v>397</v>
      </c>
      <c r="S63" s="88">
        <v>17773</v>
      </c>
      <c r="T63" s="74">
        <f t="shared" si="48"/>
        <v>3377</v>
      </c>
      <c r="U63" s="60">
        <f t="shared" si="49"/>
        <v>21150</v>
      </c>
      <c r="V63" s="76">
        <f t="shared" si="50"/>
        <v>0</v>
      </c>
      <c r="W63" s="62">
        <f t="shared" si="51"/>
        <v>33560</v>
      </c>
      <c r="X63" s="63">
        <f t="shared" si="52"/>
        <v>10685</v>
      </c>
      <c r="Y63" s="64">
        <f t="shared" si="53"/>
        <v>0.31838498212157329</v>
      </c>
      <c r="Z63" s="65">
        <f t="shared" si="54"/>
        <v>44245</v>
      </c>
      <c r="AA63" s="66">
        <f t="shared" si="55"/>
        <v>22875</v>
      </c>
    </row>
    <row r="64" spans="2:27" ht="60">
      <c r="B64" s="67">
        <v>72</v>
      </c>
      <c r="C64" s="68" t="s">
        <v>412</v>
      </c>
      <c r="D64" s="69" t="s">
        <v>413</v>
      </c>
      <c r="E64" s="51" t="s">
        <v>289</v>
      </c>
      <c r="F64" s="70"/>
      <c r="G64" s="71" t="s">
        <v>290</v>
      </c>
      <c r="H64" s="97" t="s">
        <v>293</v>
      </c>
      <c r="I64" s="85">
        <v>8000</v>
      </c>
      <c r="J64" s="72">
        <f t="shared" si="42"/>
        <v>1520</v>
      </c>
      <c r="K64" s="55">
        <f t="shared" si="43"/>
        <v>9520</v>
      </c>
      <c r="L64" s="73">
        <f t="shared" si="44"/>
        <v>0</v>
      </c>
      <c r="M64" s="89" t="s">
        <v>154</v>
      </c>
      <c r="N64" s="88">
        <v>5630</v>
      </c>
      <c r="O64" s="74">
        <f t="shared" si="45"/>
        <v>1070</v>
      </c>
      <c r="P64" s="58">
        <f t="shared" si="46"/>
        <v>6700</v>
      </c>
      <c r="Q64" s="75">
        <f t="shared" si="47"/>
        <v>0</v>
      </c>
      <c r="R64" s="84" t="s">
        <v>397</v>
      </c>
      <c r="S64" s="88">
        <v>13655</v>
      </c>
      <c r="T64" s="74">
        <f t="shared" si="48"/>
        <v>2594</v>
      </c>
      <c r="U64" s="60">
        <f t="shared" si="49"/>
        <v>16249</v>
      </c>
      <c r="V64" s="76">
        <f t="shared" si="50"/>
        <v>0</v>
      </c>
      <c r="W64" s="62">
        <f t="shared" si="51"/>
        <v>10823</v>
      </c>
      <c r="X64" s="63">
        <f t="shared" si="52"/>
        <v>4006</v>
      </c>
      <c r="Y64" s="64">
        <f t="shared" si="53"/>
        <v>0.37013766977732604</v>
      </c>
      <c r="Z64" s="65">
        <f t="shared" si="54"/>
        <v>14829</v>
      </c>
      <c r="AA64" s="66">
        <f t="shared" si="55"/>
        <v>6817</v>
      </c>
    </row>
    <row r="65" spans="2:27" ht="94.5">
      <c r="B65" s="67">
        <v>73</v>
      </c>
      <c r="C65" s="68" t="s">
        <v>414</v>
      </c>
      <c r="D65" s="69" t="s">
        <v>415</v>
      </c>
      <c r="E65" s="51" t="s">
        <v>289</v>
      </c>
      <c r="F65" s="70"/>
      <c r="G65" s="71" t="s">
        <v>290</v>
      </c>
      <c r="H65" s="95" t="s">
        <v>126</v>
      </c>
      <c r="I65" s="96">
        <v>11345</v>
      </c>
      <c r="J65" s="72">
        <f t="shared" si="42"/>
        <v>2156</v>
      </c>
      <c r="K65" s="55">
        <f t="shared" si="43"/>
        <v>13501</v>
      </c>
      <c r="L65" s="73">
        <f t="shared" si="44"/>
        <v>0</v>
      </c>
      <c r="M65" s="97" t="s">
        <v>375</v>
      </c>
      <c r="N65" s="98">
        <v>12605</v>
      </c>
      <c r="O65" s="74">
        <f t="shared" si="45"/>
        <v>2395</v>
      </c>
      <c r="P65" s="58">
        <f t="shared" si="46"/>
        <v>15000</v>
      </c>
      <c r="Q65" s="75">
        <f t="shared" si="47"/>
        <v>0</v>
      </c>
      <c r="R65" s="99" t="s">
        <v>376</v>
      </c>
      <c r="S65" s="98">
        <v>13277</v>
      </c>
      <c r="T65" s="74">
        <f t="shared" si="48"/>
        <v>2523</v>
      </c>
      <c r="U65" s="60">
        <f t="shared" si="49"/>
        <v>15800</v>
      </c>
      <c r="V65" s="76">
        <f t="shared" si="50"/>
        <v>0</v>
      </c>
      <c r="W65" s="62">
        <f t="shared" si="51"/>
        <v>14767</v>
      </c>
      <c r="X65" s="63">
        <f t="shared" si="52"/>
        <v>953</v>
      </c>
      <c r="Y65" s="64">
        <f t="shared" si="53"/>
        <v>6.4535789259836121E-2</v>
      </c>
      <c r="Z65" s="65">
        <f t="shared" si="54"/>
        <v>15720</v>
      </c>
      <c r="AA65" s="66">
        <f t="shared" si="55"/>
        <v>13814</v>
      </c>
    </row>
    <row r="66" spans="2:27" ht="63">
      <c r="B66" s="67">
        <v>74</v>
      </c>
      <c r="C66" s="49" t="s">
        <v>416</v>
      </c>
      <c r="D66" s="81" t="s">
        <v>417</v>
      </c>
      <c r="E66" s="51" t="s">
        <v>289</v>
      </c>
      <c r="F66" s="70"/>
      <c r="G66" s="71" t="s">
        <v>290</v>
      </c>
      <c r="H66" s="95" t="s">
        <v>126</v>
      </c>
      <c r="I66" s="85">
        <v>18487</v>
      </c>
      <c r="J66" s="72">
        <f t="shared" si="42"/>
        <v>3513</v>
      </c>
      <c r="K66" s="55">
        <f t="shared" si="43"/>
        <v>22000</v>
      </c>
      <c r="L66" s="73">
        <f t="shared" si="44"/>
        <v>0</v>
      </c>
      <c r="M66" s="97" t="s">
        <v>375</v>
      </c>
      <c r="N66" s="88">
        <v>19328</v>
      </c>
      <c r="O66" s="74">
        <f t="shared" si="45"/>
        <v>3672</v>
      </c>
      <c r="P66" s="58">
        <f t="shared" si="46"/>
        <v>23000</v>
      </c>
      <c r="Q66" s="75">
        <f t="shared" si="47"/>
        <v>0</v>
      </c>
      <c r="R66" s="99" t="s">
        <v>376</v>
      </c>
      <c r="S66" s="88">
        <v>18487</v>
      </c>
      <c r="T66" s="74">
        <f t="shared" si="48"/>
        <v>3513</v>
      </c>
      <c r="U66" s="60">
        <f t="shared" si="49"/>
        <v>22000</v>
      </c>
      <c r="V66" s="76">
        <f t="shared" si="50"/>
        <v>0</v>
      </c>
      <c r="W66" s="62">
        <f t="shared" si="51"/>
        <v>22333</v>
      </c>
      <c r="X66" s="63">
        <f t="shared" si="52"/>
        <v>471</v>
      </c>
      <c r="Y66" s="64">
        <f t="shared" si="53"/>
        <v>2.1089867012940491E-2</v>
      </c>
      <c r="Z66" s="65">
        <f t="shared" si="54"/>
        <v>22804</v>
      </c>
      <c r="AA66" s="66">
        <f t="shared" si="55"/>
        <v>21862</v>
      </c>
    </row>
  </sheetData>
  <sheetProtection algorithmName="SHA-512" hashValue="D0/1MVhkELGcixCKLeijj0nAZgUGTobscs6Izdkzl+1GvOnXGtDXD8sdSwOT/XByzSkTzidLyLman4tmEsN56w==" saltValue="TGBL7WjQdO63l3MFxtxS4Q==" spinCount="100000" sheet="1" objects="1" scenarios="1"/>
  <autoFilter ref="B4:G50" xr:uid="{00000000-0009-0000-0000-000002000000}"/>
  <mergeCells count="8">
    <mergeCell ref="B5:AA5"/>
    <mergeCell ref="B40:AA40"/>
    <mergeCell ref="B50:AA50"/>
    <mergeCell ref="R2:V3"/>
    <mergeCell ref="H2:L3"/>
    <mergeCell ref="M2:Q3"/>
    <mergeCell ref="E3:G3"/>
    <mergeCell ref="B2:G2"/>
  </mergeCells>
  <dataValidations count="1">
    <dataValidation type="list" allowBlank="1" showInputMessage="1" showErrorMessage="1" sqref="E51:E66 E41:E49 E6:E39" xr:uid="{00000000-0002-0000-0200-000000000000}">
      <formula1>"DIA,MES,UNIDAD,GLOBAL,PAQUETE"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90"/>
  <sheetViews>
    <sheetView topLeftCell="D61" zoomScale="85" zoomScaleNormal="85" workbookViewId="0">
      <selection activeCell="I69" sqref="I69"/>
    </sheetView>
  </sheetViews>
  <sheetFormatPr defaultColWidth="11.5703125" defaultRowHeight="15"/>
  <cols>
    <col min="1" max="2" width="11.5703125" style="4"/>
    <col min="3" max="3" width="24.140625" style="2" customWidth="1"/>
    <col min="4" max="4" width="101.42578125" style="2" customWidth="1"/>
    <col min="5" max="7" width="17.5703125" style="4" customWidth="1"/>
    <col min="8" max="9" width="17.5703125" style="25" customWidth="1"/>
    <col min="10" max="16384" width="11.5703125" style="4"/>
  </cols>
  <sheetData>
    <row r="2" spans="2:9" ht="36">
      <c r="B2" s="177" t="s">
        <v>418</v>
      </c>
      <c r="C2" s="177"/>
      <c r="D2" s="177"/>
      <c r="E2" s="177"/>
      <c r="F2" s="177"/>
      <c r="G2" s="177"/>
      <c r="H2" s="177"/>
      <c r="I2" s="177"/>
    </row>
    <row r="3" spans="2:9" ht="45.75" thickBot="1">
      <c r="B3" s="13" t="s">
        <v>272</v>
      </c>
      <c r="C3" s="13" t="s">
        <v>273</v>
      </c>
      <c r="D3" s="13" t="s">
        <v>274</v>
      </c>
      <c r="E3" s="14" t="s">
        <v>240</v>
      </c>
      <c r="F3" s="14" t="s">
        <v>419</v>
      </c>
      <c r="G3" s="14" t="s">
        <v>275</v>
      </c>
      <c r="H3" s="21" t="s">
        <v>420</v>
      </c>
      <c r="I3" s="21" t="s">
        <v>280</v>
      </c>
    </row>
    <row r="4" spans="2:9" ht="15.75" thickBot="1">
      <c r="B4" s="178" t="s">
        <v>421</v>
      </c>
      <c r="C4" s="179"/>
      <c r="D4" s="179"/>
      <c r="E4" s="179"/>
      <c r="F4" s="179"/>
      <c r="G4" s="179"/>
      <c r="H4" s="179"/>
      <c r="I4" s="180"/>
    </row>
    <row r="5" spans="2:9">
      <c r="B5" s="6">
        <f>+RRHH!B4</f>
        <v>1</v>
      </c>
      <c r="C5" s="6" t="str">
        <f>+RRHH!C4</f>
        <v>COORDINADOR E INVESTIGADOR</v>
      </c>
      <c r="D5" s="6" t="str">
        <f>+RRHH!D4</f>
        <v xml:space="preserve">Profesional de las Ciencias Sociales o administrativas con posgrado válido en el territorio nacional.
Experiencia mínima profesional de 24 meses en coordinación y ejecución de procesos sociales y/o cargos de nivel directivo o gerencial con población afectada por violencia en el contexto familiar y/o violencia sexual en situación de vulnerabilidad.
Entre su experiencia, con al menos 12 meses en investigación social relacionada con violencias. </v>
      </c>
      <c r="E5" s="6">
        <f>+RRHH!E4</f>
        <v>0</v>
      </c>
      <c r="F5" s="6">
        <f>+RRHH!F4</f>
        <v>1</v>
      </c>
      <c r="G5" s="6">
        <f>+RRHH!G4</f>
        <v>7</v>
      </c>
      <c r="H5" s="7">
        <f>+RRHH!H4</f>
        <v>6000000</v>
      </c>
      <c r="I5" s="7">
        <f>+H5*G5*F5</f>
        <v>42000000</v>
      </c>
    </row>
    <row r="6" spans="2:9">
      <c r="B6" s="6">
        <f>+RRHH!B5</f>
        <v>2</v>
      </c>
      <c r="C6" s="6" t="str">
        <f>+RRHH!C5</f>
        <v>ASISTENTE TÉCNICO- ADMINISTRATIVO</v>
      </c>
      <c r="D6" s="6" t="str">
        <f>+RRHH!D5</f>
        <v xml:space="preserve">Título de formación técnica, técnica profesional o tecnológica, o acreditación y aprobación del 50% o más de un plan de estudios de una carrera profesional. En las áreas del conocimiento de la administración o contaduría o economía o ingeniería industrial o de sistemas o de gestión de datos y/o información. </v>
      </c>
      <c r="E6" s="6">
        <f>+RRHH!E5</f>
        <v>0</v>
      </c>
      <c r="F6" s="6">
        <f>+RRHH!F5</f>
        <v>1</v>
      </c>
      <c r="G6" s="6">
        <f>+RRHH!G5</f>
        <v>7</v>
      </c>
      <c r="H6" s="7">
        <f>+RRHH!H5</f>
        <v>3400000</v>
      </c>
      <c r="I6" s="7">
        <f t="shared" ref="I6:I20" si="0">+H6*G6*F6</f>
        <v>23800000</v>
      </c>
    </row>
    <row r="7" spans="2:9">
      <c r="B7" s="6">
        <f>+RRHH!B6</f>
        <v>3</v>
      </c>
      <c r="C7" s="6" t="str">
        <f>+RRHH!C6</f>
        <v>GESTOR APOYO TERRITORIAL  
(Medio Tiempo)</v>
      </c>
      <c r="D7" s="6" t="str">
        <f>+RRHH!D6</f>
        <v>Estudios de educación básica primaria o título de bachiller. Con 12 meses de experiencia en el acompañamiento y/o liderazgo de espacios y al menos 6 meses de experiencia en trabajo en comunidad o NNA..</v>
      </c>
      <c r="E7" s="6">
        <f>+RRHH!E6</f>
        <v>0</v>
      </c>
      <c r="F7" s="6">
        <f>+RRHH!F6</f>
        <v>1</v>
      </c>
      <c r="G7" s="6">
        <f>+RRHH!G6</f>
        <v>7</v>
      </c>
      <c r="H7" s="7">
        <f>+RRHH!H6</f>
        <v>2000000</v>
      </c>
      <c r="I7" s="7">
        <f t="shared" si="0"/>
        <v>14000000</v>
      </c>
    </row>
    <row r="8" spans="2:9">
      <c r="B8" s="6">
        <f>+RRHH!B7</f>
        <v>4</v>
      </c>
      <c r="C8" s="6" t="str">
        <f>+RRHH!C7</f>
        <v>TALLERISTA EN ARTES/PINTURA</v>
      </c>
      <c r="D8" s="6" t="str">
        <f>+RRHH!D7</f>
        <v>Profesional, o estudiante universitario/a, o técnico/a, o tecnólogo/a en áreas de arte, artes plásticas, pintura o similares.
Experiencia laboral específica mínima de 12 meses debidamente certificados, de los cuales al menos 4 deben ser como como tallerista o formadora en arte/pintura o similares; o, en al menos 3 procesos de formación como tallerista o formadora en procesos sociales.</v>
      </c>
      <c r="E8" s="6">
        <f>+RRHH!E7</f>
        <v>0</v>
      </c>
      <c r="F8" s="6">
        <f>+RRHH!F7</f>
        <v>1</v>
      </c>
      <c r="G8" s="6">
        <f>+RRHH!G7</f>
        <v>10</v>
      </c>
      <c r="H8" s="7">
        <f>+RRHH!H7</f>
        <v>200000</v>
      </c>
      <c r="I8" s="7">
        <f t="shared" si="0"/>
        <v>2000000</v>
      </c>
    </row>
    <row r="9" spans="2:9">
      <c r="B9" s="6">
        <f>+RRHH!B8</f>
        <v>5</v>
      </c>
      <c r="C9" s="6" t="str">
        <f>+RRHH!C8</f>
        <v>PSICÓLOGO(A)</v>
      </c>
      <c r="D9" s="6" t="str">
        <f>+RRHH!D8</f>
        <v>Psicólogo (a) con Tarjeta Profesional. 
Experiencia mínima de 24 meses en asesoría a familias en situación de violencia en el contexto familiar o poblaciones vulnerables.</v>
      </c>
      <c r="E9" s="6">
        <f>+RRHH!E8</f>
        <v>0</v>
      </c>
      <c r="F9" s="6">
        <f>+RRHH!F8</f>
        <v>1</v>
      </c>
      <c r="G9" s="6">
        <f>+RRHH!G8</f>
        <v>6</v>
      </c>
      <c r="H9" s="7">
        <f>+RRHH!H8</f>
        <v>200000</v>
      </c>
      <c r="I9" s="7">
        <f t="shared" si="0"/>
        <v>1200000</v>
      </c>
    </row>
    <row r="10" spans="2:9">
      <c r="B10" s="6">
        <f>+RRHH!B9</f>
        <v>6</v>
      </c>
      <c r="C10" s="6" t="str">
        <f>+RRHH!C9</f>
        <v>TRABAJADOR(A) SOCIAL</v>
      </c>
      <c r="D10" s="6" t="str">
        <f>+RRHH!D9</f>
        <v>Trabajador(a) Social.  
Experiencia mínima de 24 meses en asesoría a familias en situación de violencia en el contexto familiar o poblaciones vulnerables.</v>
      </c>
      <c r="E10" s="6">
        <f>+RRHH!E9</f>
        <v>0</v>
      </c>
      <c r="F10" s="6">
        <f>+RRHH!F9</f>
        <v>1</v>
      </c>
      <c r="G10" s="6">
        <f>+RRHH!G9</f>
        <v>6</v>
      </c>
      <c r="H10" s="7">
        <f>+RRHH!H9</f>
        <v>200000</v>
      </c>
      <c r="I10" s="7">
        <f t="shared" si="0"/>
        <v>1200000</v>
      </c>
    </row>
    <row r="11" spans="2:9">
      <c r="B11" s="6">
        <f>+RRHH!B10</f>
        <v>7</v>
      </c>
      <c r="C11" s="6" t="str">
        <f>+RRHH!C10</f>
        <v>PSICÓLOGO(A)</v>
      </c>
      <c r="D11" s="6" t="str">
        <f>+RRHH!D10</f>
        <v>Psicólogo (a) con Tarjeta Profesional. 
Experiencia mínima de 24 meses en asesoría a familias en situación de violencia en el contexto familiar o poblaciones vulnerables.</v>
      </c>
      <c r="E11" s="6">
        <f>+RRHH!E10</f>
        <v>0</v>
      </c>
      <c r="F11" s="6">
        <f>+RRHH!F10</f>
        <v>1</v>
      </c>
      <c r="G11" s="6">
        <f>+RRHH!G10</f>
        <v>8</v>
      </c>
      <c r="H11" s="7">
        <f>+RRHH!H10</f>
        <v>200000</v>
      </c>
      <c r="I11" s="7">
        <f t="shared" si="0"/>
        <v>1600000</v>
      </c>
    </row>
    <row r="12" spans="2:9">
      <c r="B12" s="6">
        <f>+RRHH!B11</f>
        <v>8</v>
      </c>
      <c r="C12" s="6" t="str">
        <f>+RRHH!C11</f>
        <v>TRABAJADOR(A) SOCIAL</v>
      </c>
      <c r="D12" s="6" t="str">
        <f>+RRHH!D11</f>
        <v>Trabajador(a) Social.  
Experiencia mínima de 24 meses en asesoría a familias en situación de violencia en el contexto familiar o poblaciones vulnerables.</v>
      </c>
      <c r="E12" s="6">
        <f>+RRHH!E11</f>
        <v>0</v>
      </c>
      <c r="F12" s="6">
        <f>+RRHH!F11</f>
        <v>1</v>
      </c>
      <c r="G12" s="6">
        <f>+RRHH!G11</f>
        <v>8</v>
      </c>
      <c r="H12" s="7">
        <f>+RRHH!H11</f>
        <v>200000</v>
      </c>
      <c r="I12" s="7">
        <f t="shared" si="0"/>
        <v>1600000</v>
      </c>
    </row>
    <row r="13" spans="2:9">
      <c r="B13" s="6">
        <f>+RRHH!B12</f>
        <v>9</v>
      </c>
      <c r="C13" s="6" t="str">
        <f>+RRHH!C12</f>
        <v>DISEÑADOR O MAESTRO EN ARTES</v>
      </c>
      <c r="D13" s="6" t="str">
        <f>+RRHH!D12</f>
        <v>Profesional en diseño gráfico, o en artes, con 24 meses de experiencia en producción de material comunicativo y/o en procesos pedagógicos y/o artísticos.</v>
      </c>
      <c r="E13" s="6">
        <f>+RRHH!E12</f>
        <v>0</v>
      </c>
      <c r="F13" s="6">
        <f>+RRHH!F12</f>
        <v>1</v>
      </c>
      <c r="G13" s="6">
        <f>+RRHH!G12</f>
        <v>8</v>
      </c>
      <c r="H13" s="7">
        <f>+RRHH!H12</f>
        <v>200000</v>
      </c>
      <c r="I13" s="7">
        <f t="shared" si="0"/>
        <v>1600000</v>
      </c>
    </row>
    <row r="14" spans="2:9">
      <c r="B14" s="6">
        <f>+RRHH!B13</f>
        <v>10</v>
      </c>
      <c r="C14" s="6" t="str">
        <f>+RRHH!C13</f>
        <v>FACILITADOR COMUNITARIO</v>
      </c>
      <c r="D14" s="6" t="str">
        <f>+RRHH!D13</f>
        <v>Estudios de educación básica primaria o título de bachiller.   Con al menos 6 meses de experiencia en el acompañamiento y liderazgo de espacios y/o en trabajo en comunidad.</v>
      </c>
      <c r="E14" s="6">
        <f>+RRHH!E13</f>
        <v>0</v>
      </c>
      <c r="F14" s="6">
        <f>+RRHH!F13</f>
        <v>8</v>
      </c>
      <c r="G14" s="6">
        <f>+RRHH!G13</f>
        <v>8</v>
      </c>
      <c r="H14" s="7">
        <f>+RRHH!H13</f>
        <v>80000</v>
      </c>
      <c r="I14" s="7">
        <f t="shared" si="0"/>
        <v>5120000</v>
      </c>
    </row>
    <row r="15" spans="2:9">
      <c r="B15" s="6">
        <f>+RRHH!B14</f>
        <v>11</v>
      </c>
      <c r="C15" s="6" t="str">
        <f>+RRHH!C14</f>
        <v>PSICÓLOGO(A)</v>
      </c>
      <c r="D15" s="6" t="str">
        <f>+RRHH!D14</f>
        <v>Psicólogo (a) con Tarjeta Profesional.
Experiencia mínima de 24 meses en asesoría a familias en situación de violencia en el contexto familiar o poblaciones vulnerables.</v>
      </c>
      <c r="E15" s="6">
        <f>+RRHH!E14</f>
        <v>0</v>
      </c>
      <c r="F15" s="6">
        <f>+RRHH!F14</f>
        <v>1</v>
      </c>
      <c r="G15" s="6">
        <f>+RRHH!G14</f>
        <v>7</v>
      </c>
      <c r="H15" s="7">
        <f>+RRHH!H14</f>
        <v>200000</v>
      </c>
      <c r="I15" s="7">
        <f t="shared" si="0"/>
        <v>1400000</v>
      </c>
    </row>
    <row r="16" spans="2:9">
      <c r="B16" s="6">
        <f>+RRHH!B15</f>
        <v>12</v>
      </c>
      <c r="C16" s="6" t="str">
        <f>+RRHH!C15</f>
        <v>TRABAJADOR(A) SOCIAL</v>
      </c>
      <c r="D16" s="6" t="str">
        <f>+RRHH!D15</f>
        <v>Trabajador(a) Social.  
Experiencia mínima de 24 meses en asesoría a familias en situación de violencia en el contexto familiar o poblaciones vulnerables.</v>
      </c>
      <c r="E16" s="6">
        <f>+RRHH!E15</f>
        <v>0</v>
      </c>
      <c r="F16" s="6">
        <f>+RRHH!F15</f>
        <v>1</v>
      </c>
      <c r="G16" s="6">
        <f>+RRHH!G15</f>
        <v>7</v>
      </c>
      <c r="H16" s="7">
        <f>+RRHH!H15</f>
        <v>200000</v>
      </c>
      <c r="I16" s="7">
        <f t="shared" si="0"/>
        <v>1400000</v>
      </c>
    </row>
    <row r="17" spans="2:9">
      <c r="B17" s="6">
        <f>+RRHH!B16</f>
        <v>13</v>
      </c>
      <c r="C17" s="6" t="str">
        <f>+RRHH!C16</f>
        <v>DISEÑADOR(A) DE CONTENIDOS O MAESTRO EN ARTES</v>
      </c>
      <c r="D17" s="6" t="str">
        <f>+RRHH!D16</f>
        <v>Profesional en diseño o producción, o comunicación social, o en artes. Con 24 meses de experiencia en producción de material comunicativo y/o en procesos pedagógicos y/o artísticos.</v>
      </c>
      <c r="E17" s="6">
        <f>+RRHH!E16</f>
        <v>0</v>
      </c>
      <c r="F17" s="6">
        <f>+RRHH!F16</f>
        <v>1</v>
      </c>
      <c r="G17" s="6">
        <f>+RRHH!G16</f>
        <v>7</v>
      </c>
      <c r="H17" s="7">
        <f>+RRHH!H16</f>
        <v>200000</v>
      </c>
      <c r="I17" s="7">
        <f t="shared" si="0"/>
        <v>1400000</v>
      </c>
    </row>
    <row r="18" spans="2:9">
      <c r="B18" s="6">
        <f>+RRHH!B17</f>
        <v>14</v>
      </c>
      <c r="C18" s="6" t="str">
        <f>+RRHH!C17</f>
        <v>PSICÓLOGO(A) (Medio Tiempo)</v>
      </c>
      <c r="D18" s="6" t="str">
        <f>+RRHH!D17</f>
        <v>Psicólogo (a) con Tarjeta Profesional. 
Experiencia mínima de 24 meses en asesoría a familias en situación de violencia en el contexto familiar o poblaciones vulnerables.</v>
      </c>
      <c r="E18" s="6">
        <f>+RRHH!E17</f>
        <v>0</v>
      </c>
      <c r="F18" s="6">
        <f>+RRHH!F17</f>
        <v>2</v>
      </c>
      <c r="G18" s="6">
        <f>+RRHH!G17</f>
        <v>5</v>
      </c>
      <c r="H18" s="7">
        <f>+RRHH!H17</f>
        <v>3700000</v>
      </c>
      <c r="I18" s="7">
        <f t="shared" si="0"/>
        <v>37000000</v>
      </c>
    </row>
    <row r="19" spans="2:9">
      <c r="B19" s="6">
        <f>+RRHH!B18</f>
        <v>15</v>
      </c>
      <c r="C19" s="6" t="str">
        <f>+RRHH!C18</f>
        <v>TRABAJADOR(A) SOCIAL (Medio Tiempo)</v>
      </c>
      <c r="D19" s="6" t="str">
        <f>+RRHH!D18</f>
        <v>Trabajador(a) Social.  
Experiencia mínima de 24 meses en asesoría a familias en situación de violencia en el contexto familiar o poblaciones vulnerables.</v>
      </c>
      <c r="E19" s="6">
        <f>+RRHH!E18</f>
        <v>0</v>
      </c>
      <c r="F19" s="6">
        <f>+RRHH!F18</f>
        <v>2</v>
      </c>
      <c r="G19" s="6">
        <f>+RRHH!G18</f>
        <v>5</v>
      </c>
      <c r="H19" s="7">
        <f>+RRHH!H18</f>
        <v>3700000</v>
      </c>
      <c r="I19" s="7">
        <f t="shared" si="0"/>
        <v>37000000</v>
      </c>
    </row>
    <row r="20" spans="2:9" ht="15.75" thickBot="1">
      <c r="B20" s="6">
        <f>+RRHH!B19</f>
        <v>16</v>
      </c>
      <c r="C20" s="6" t="str">
        <f>+RRHH!C19</f>
        <v>FACILITADOR COMUNITARIO</v>
      </c>
      <c r="D20" s="6" t="str">
        <f>+RRHH!D19</f>
        <v>Estudios de educación básica primaria o título de bachiller.   Con al menos 6 meses de experiencia en el acompañamiento y liderazgo de espacios y/o en trabajo en comunidad.</v>
      </c>
      <c r="E20" s="6">
        <f>+RRHH!E19</f>
        <v>0</v>
      </c>
      <c r="F20" s="6">
        <f>+RRHH!F19</f>
        <v>8</v>
      </c>
      <c r="G20" s="6">
        <f>+RRHH!G19</f>
        <v>1</v>
      </c>
      <c r="H20" s="7">
        <f>+RRHH!H19</f>
        <v>80000</v>
      </c>
      <c r="I20" s="7">
        <f t="shared" si="0"/>
        <v>640000</v>
      </c>
    </row>
    <row r="21" spans="2:9" ht="15.75" thickBot="1">
      <c r="B21" s="165" t="s">
        <v>422</v>
      </c>
      <c r="C21" s="166"/>
      <c r="D21" s="166"/>
      <c r="E21" s="166"/>
      <c r="F21" s="166"/>
      <c r="G21" s="166"/>
      <c r="H21" s="167"/>
      <c r="I21" s="7">
        <f>SUM(I5:I20)</f>
        <v>172960000</v>
      </c>
    </row>
    <row r="22" spans="2:9" ht="15.75" thickBot="1">
      <c r="B22" s="181" t="s">
        <v>286</v>
      </c>
      <c r="C22" s="182"/>
      <c r="D22" s="182"/>
      <c r="E22" s="182"/>
      <c r="F22" s="182"/>
      <c r="G22" s="182"/>
      <c r="H22" s="182"/>
      <c r="I22" s="183"/>
    </row>
    <row r="23" spans="2:9">
      <c r="B23" s="6">
        <f>+'ESTRUCTURA DE COSTO'!B6</f>
        <v>17</v>
      </c>
      <c r="C23" s="6" t="str">
        <f>+'ESTRUCTURA DE COSTO'!C6</f>
        <v>Lienzo</v>
      </c>
      <c r="D23" s="6" t="str">
        <f>+'ESTRUCTURA DE COSTO'!D6</f>
        <v xml:space="preserve">Lienzo templado en bastidor de madera con ganchos tamaño 30 cm x 40  cm </v>
      </c>
      <c r="E23" s="6" t="str">
        <f>+'ESTRUCTURA DE COSTO'!E6</f>
        <v>UNIDAD</v>
      </c>
      <c r="F23" s="6">
        <f>+'ESTRUCTURA DE COSTO'!F6</f>
        <v>0</v>
      </c>
      <c r="G23" s="6" t="str">
        <f>+'ESTRUCTURA DE COSTO'!G6</f>
        <v>N/A</v>
      </c>
      <c r="H23" s="7">
        <f>+'ESTRUCTURA DE COSTO'!W6</f>
        <v>46281</v>
      </c>
      <c r="I23" s="7">
        <f>+H23*F23</f>
        <v>0</v>
      </c>
    </row>
    <row r="24" spans="2:9">
      <c r="B24" s="6">
        <f>+'ESTRUCTURA DE COSTO'!B7</f>
        <v>18</v>
      </c>
      <c r="C24" s="6" t="str">
        <f>+'ESTRUCTURA DE COSTO'!C7</f>
        <v>Spray fijador</v>
      </c>
      <c r="D24" s="6" t="str">
        <f>+'ESTRUCTURA DE COSTO'!D7</f>
        <v>Lata Barniz Fijador Para Óleo Y Acrílico por lata de 300cm3</v>
      </c>
      <c r="E24" s="6" t="str">
        <f>+'ESTRUCTURA DE COSTO'!E7</f>
        <v>UNIDAD</v>
      </c>
      <c r="F24" s="6">
        <f>+'ESTRUCTURA DE COSTO'!F7</f>
        <v>0</v>
      </c>
      <c r="G24" s="6" t="str">
        <f>+'ESTRUCTURA DE COSTO'!G7</f>
        <v>N/A</v>
      </c>
      <c r="H24" s="5">
        <f>+'ESTRUCTURA DE COSTO'!W7</f>
        <v>41783</v>
      </c>
      <c r="I24" s="5">
        <f t="shared" ref="I24:I63" si="1">+H24*F24</f>
        <v>0</v>
      </c>
    </row>
    <row r="25" spans="2:9">
      <c r="B25" s="6">
        <f>+'ESTRUCTURA DE COSTO'!B8</f>
        <v>19</v>
      </c>
      <c r="C25" s="6" t="str">
        <f>+'ESTRUCTURA DE COSTO'!C8</f>
        <v>Paleta mezcladora</v>
      </c>
      <c r="D25" s="6" t="str">
        <f>+'ESTRUCTURA DE COSTO'!D8</f>
        <v>Paleta mezcladora redonda material plástico de 15cm de diámetro</v>
      </c>
      <c r="E25" s="6" t="str">
        <f>+'ESTRUCTURA DE COSTO'!E8</f>
        <v>UNIDAD</v>
      </c>
      <c r="F25" s="6">
        <f>+'ESTRUCTURA DE COSTO'!F8</f>
        <v>0</v>
      </c>
      <c r="G25" s="6" t="str">
        <f>+'ESTRUCTURA DE COSTO'!G8</f>
        <v>N/A</v>
      </c>
      <c r="H25" s="5">
        <f>+'ESTRUCTURA DE COSTO'!W8</f>
        <v>1966</v>
      </c>
      <c r="I25" s="5">
        <f t="shared" si="1"/>
        <v>0</v>
      </c>
    </row>
    <row r="26" spans="2:9">
      <c r="B26" s="6">
        <f>+'ESTRUCTURA DE COSTO'!B9</f>
        <v>20</v>
      </c>
      <c r="C26" s="6" t="str">
        <f>+'ESTRUCTURA DE COSTO'!C9</f>
        <v>Pinceles</v>
      </c>
      <c r="D26" s="6" t="str">
        <f>+'ESTRUCTURA DE COSTO'!D9</f>
        <v>Set de pinceles de diferentes tamaños x 12 piezas</v>
      </c>
      <c r="E26" s="6" t="str">
        <f>+'ESTRUCTURA DE COSTO'!E9</f>
        <v>UNIDAD</v>
      </c>
      <c r="F26" s="6">
        <f>+'ESTRUCTURA DE COSTO'!F9</f>
        <v>0</v>
      </c>
      <c r="G26" s="6" t="str">
        <f>+'ESTRUCTURA DE COSTO'!G9</f>
        <v>N/A</v>
      </c>
      <c r="H26" s="5">
        <f>+'ESTRUCTURA DE COSTO'!W9</f>
        <v>13083</v>
      </c>
      <c r="I26" s="5">
        <f t="shared" si="1"/>
        <v>0</v>
      </c>
    </row>
    <row r="27" spans="2:9">
      <c r="B27" s="6">
        <f>+'ESTRUCTURA DE COSTO'!B10</f>
        <v>21</v>
      </c>
      <c r="C27" s="6" t="str">
        <f>+'ESTRUCTURA DE COSTO'!C10</f>
        <v>Caballete</v>
      </c>
      <c r="D27" s="6" t="str">
        <f>+'ESTRUCTURA DE COSTO'!D10</f>
        <v>Caballete estudio tipo cajón de 50 / 60 cm</v>
      </c>
      <c r="E27" s="6" t="str">
        <f>+'ESTRUCTURA DE COSTO'!E10</f>
        <v>UNIDAD</v>
      </c>
      <c r="F27" s="6">
        <f>+'ESTRUCTURA DE COSTO'!F10</f>
        <v>0</v>
      </c>
      <c r="G27" s="6" t="str">
        <f>+'ESTRUCTURA DE COSTO'!G10</f>
        <v>N/A</v>
      </c>
      <c r="H27" s="5">
        <f>+'ESTRUCTURA DE COSTO'!W10</f>
        <v>245733</v>
      </c>
      <c r="I27" s="5">
        <f t="shared" si="1"/>
        <v>0</v>
      </c>
    </row>
    <row r="28" spans="2:9">
      <c r="B28" s="6">
        <f>+'ESTRUCTURA DE COSTO'!B11</f>
        <v>22</v>
      </c>
      <c r="C28" s="6" t="str">
        <f>+'ESTRUCTURA DE COSTO'!C11</f>
        <v>Pinturas acrilicas</v>
      </c>
      <c r="D28" s="6" t="str">
        <f>+'ESTRUCTURA DE COSTO'!D11</f>
        <v>Paquete de pinturas acrílicas en tubos de 12ml x 12 colores</v>
      </c>
      <c r="E28" s="6" t="str">
        <f>+'ESTRUCTURA DE COSTO'!E11</f>
        <v>UNIDAD</v>
      </c>
      <c r="F28" s="6">
        <f>+'ESTRUCTURA DE COSTO'!F11</f>
        <v>0</v>
      </c>
      <c r="G28" s="6" t="str">
        <f>+'ESTRUCTURA DE COSTO'!G11</f>
        <v>N/A</v>
      </c>
      <c r="H28" s="5">
        <f>+'ESTRUCTURA DE COSTO'!W11</f>
        <v>19820</v>
      </c>
      <c r="I28" s="5">
        <f t="shared" si="1"/>
        <v>0</v>
      </c>
    </row>
    <row r="29" spans="2:9">
      <c r="B29" s="6">
        <f>+'ESTRUCTURA DE COSTO'!B12</f>
        <v>23</v>
      </c>
      <c r="C29" s="6" t="str">
        <f>+'ESTRUCTURA DE COSTO'!C12</f>
        <v>Caja de marcadores</v>
      </c>
      <c r="D29" s="6" t="str">
        <f>+'ESTRUCTURA DE COSTO'!D12</f>
        <v>Caja de marcadores, mínimo x12 unidades. Marcador con cuerpo ligero y ergonómico y punta biselada indeformable con 3 anchos de línea.
Resiste al secado hasta por 48 horas sin tapa, colores surtidos. No tóxico</v>
      </c>
      <c r="E29" s="6" t="str">
        <f>+'ESTRUCTURA DE COSTO'!E12</f>
        <v>UNIDAD</v>
      </c>
      <c r="F29" s="6">
        <f>+'ESTRUCTURA DE COSTO'!F12</f>
        <v>0</v>
      </c>
      <c r="G29" s="6" t="str">
        <f>+'ESTRUCTURA DE COSTO'!G12</f>
        <v>N/A</v>
      </c>
      <c r="H29" s="5" t="e">
        <f>+'ESTRUCTURA DE COSTO'!#REF!</f>
        <v>#REF!</v>
      </c>
      <c r="I29" s="5" t="e">
        <f t="shared" si="1"/>
        <v>#REF!</v>
      </c>
    </row>
    <row r="30" spans="2:9">
      <c r="B30" s="6">
        <f>+'ESTRUCTURA DE COSTO'!B13</f>
        <v>24</v>
      </c>
      <c r="C30" s="6" t="str">
        <f>+'ESTRUCTURA DE COSTO'!C13</f>
        <v>Fichas bibliográficas</v>
      </c>
      <c r="D30" s="6" t="str">
        <f>+'ESTRUCTURA DE COSTO'!D13</f>
        <v>Paquete de fichas bibliográficas, de colores surtidos. Paquete por 100 fichas de tamaño 10cm x 15cm</v>
      </c>
      <c r="E30" s="6" t="str">
        <f>+'ESTRUCTURA DE COSTO'!E13</f>
        <v>UNIDAD</v>
      </c>
      <c r="F30" s="6">
        <f>+'ESTRUCTURA DE COSTO'!F13</f>
        <v>0</v>
      </c>
      <c r="G30" s="6" t="str">
        <f>+'ESTRUCTURA DE COSTO'!G13</f>
        <v>N/A</v>
      </c>
      <c r="H30" s="5" t="e">
        <f>+'ESTRUCTURA DE COSTO'!#REF!</f>
        <v>#REF!</v>
      </c>
      <c r="I30" s="5" t="e">
        <f t="shared" si="1"/>
        <v>#REF!</v>
      </c>
    </row>
    <row r="31" spans="2:9">
      <c r="B31" s="6">
        <f>+'ESTRUCTURA DE COSTO'!B14</f>
        <v>25</v>
      </c>
      <c r="C31" s="6" t="str">
        <f>+'ESTRUCTURA DE COSTO'!C14</f>
        <v>Cartulina</v>
      </c>
      <c r="D31" s="6" t="str">
        <f>+'ESTRUCTURA DE COSTO'!D14</f>
        <v>Paquete de cartulina por octavos, paquete x 10 unidades, colores surtidos</v>
      </c>
      <c r="E31" s="6" t="str">
        <f>+'ESTRUCTURA DE COSTO'!E14</f>
        <v>UNIDAD</v>
      </c>
      <c r="F31" s="6">
        <f>+'ESTRUCTURA DE COSTO'!F14</f>
        <v>0</v>
      </c>
      <c r="G31" s="6" t="str">
        <f>+'ESTRUCTURA DE COSTO'!G14</f>
        <v>N/A</v>
      </c>
      <c r="H31" s="5" t="e">
        <f>+'ESTRUCTURA DE COSTO'!#REF!</f>
        <v>#REF!</v>
      </c>
      <c r="I31" s="5" t="e">
        <f t="shared" si="1"/>
        <v>#REF!</v>
      </c>
    </row>
    <row r="32" spans="2:9">
      <c r="B32" s="6">
        <f>+'ESTRUCTURA DE COSTO'!B15</f>
        <v>26</v>
      </c>
      <c r="C32" s="6" t="str">
        <f>+'ESTRUCTURA DE COSTO'!C15</f>
        <v xml:space="preserve">Papel Kraft </v>
      </c>
      <c r="D32" s="6" t="str">
        <f>+'ESTRUCTURA DE COSTO'!D15</f>
        <v>Papel Kraft Pliego 70 x 100cm</v>
      </c>
      <c r="E32" s="6" t="str">
        <f>+'ESTRUCTURA DE COSTO'!E15</f>
        <v>UNIDAD</v>
      </c>
      <c r="F32" s="6">
        <f>+'ESTRUCTURA DE COSTO'!F15</f>
        <v>0</v>
      </c>
      <c r="G32" s="6" t="str">
        <f>+'ESTRUCTURA DE COSTO'!G15</f>
        <v>N/A</v>
      </c>
      <c r="H32" s="5">
        <f>+'ESTRUCTURA DE COSTO'!W12</f>
        <v>17650</v>
      </c>
      <c r="I32" s="5">
        <f t="shared" si="1"/>
        <v>0</v>
      </c>
    </row>
    <row r="33" spans="2:9">
      <c r="B33" s="6">
        <f>+'ESTRUCTURA DE COSTO'!B16</f>
        <v>27</v>
      </c>
      <c r="C33" s="6" t="str">
        <f>+'ESTRUCTURA DE COSTO'!C16</f>
        <v>Caja de colores</v>
      </c>
      <c r="D33" s="6" t="str">
        <f>+'ESTRUCTURA DE COSTO'!D16</f>
        <v>Caja de colores redondos caja x12, colores surtidos de alta calidad</v>
      </c>
      <c r="E33" s="6" t="str">
        <f>+'ESTRUCTURA DE COSTO'!E16</f>
        <v>UNIDAD</v>
      </c>
      <c r="F33" s="6">
        <f>+'ESTRUCTURA DE COSTO'!F16</f>
        <v>0</v>
      </c>
      <c r="G33" s="6" t="str">
        <f>+'ESTRUCTURA DE COSTO'!G16</f>
        <v>N/A</v>
      </c>
      <c r="H33" s="5">
        <f>+'ESTRUCTURA DE COSTO'!W13</f>
        <v>7279</v>
      </c>
      <c r="I33" s="5">
        <f t="shared" si="1"/>
        <v>0</v>
      </c>
    </row>
    <row r="34" spans="2:9">
      <c r="B34" s="6">
        <f>+'ESTRUCTURA DE COSTO'!B17</f>
        <v>28</v>
      </c>
      <c r="C34" s="6" t="str">
        <f>+'ESTRUCTURA DE COSTO'!C17</f>
        <v>Caja esferos</v>
      </c>
      <c r="D34" s="6" t="str">
        <f>+'ESTRUCTURA DE COSTO'!D17</f>
        <v xml:space="preserve">caja esferos redondos caja x12, esferos surtidos </v>
      </c>
      <c r="E34" s="6" t="str">
        <f>+'ESTRUCTURA DE COSTO'!E17</f>
        <v>UNIDAD</v>
      </c>
      <c r="F34" s="6">
        <f>+'ESTRUCTURA DE COSTO'!F17</f>
        <v>0</v>
      </c>
      <c r="G34" s="6" t="str">
        <f>+'ESTRUCTURA DE COSTO'!G17</f>
        <v>N/A</v>
      </c>
      <c r="H34" s="5">
        <f>+'ESTRUCTURA DE COSTO'!W14</f>
        <v>2428</v>
      </c>
      <c r="I34" s="5">
        <f t="shared" si="1"/>
        <v>0</v>
      </c>
    </row>
    <row r="35" spans="2:9">
      <c r="B35" s="6">
        <f>+'ESTRUCTURA DE COSTO'!B18</f>
        <v>29</v>
      </c>
      <c r="C35" s="6" t="str">
        <f>+'ESTRUCTURA DE COSTO'!C18</f>
        <v>Carpeta</v>
      </c>
      <c r="D35" s="6" t="str">
        <f>+'ESTRUCTURA DE COSTO'!D18</f>
        <v xml:space="preserve">Carpeta plástica resistente en material traslucido y banda elástica para guardar documentos, Tamaño oficio 37x25cm  </v>
      </c>
      <c r="E35" s="6" t="str">
        <f>+'ESTRUCTURA DE COSTO'!E18</f>
        <v>UNIDAD</v>
      </c>
      <c r="F35" s="6">
        <f>+'ESTRUCTURA DE COSTO'!F18</f>
        <v>0</v>
      </c>
      <c r="G35" s="6" t="str">
        <f>+'ESTRUCTURA DE COSTO'!G18</f>
        <v>N/A</v>
      </c>
      <c r="H35" s="5">
        <f>+'ESTRUCTURA DE COSTO'!W15</f>
        <v>2804</v>
      </c>
      <c r="I35" s="5">
        <f t="shared" si="1"/>
        <v>0</v>
      </c>
    </row>
    <row r="36" spans="2:9">
      <c r="B36" s="6">
        <f>+'ESTRUCTURA DE COSTO'!B19</f>
        <v>30</v>
      </c>
      <c r="C36" s="6" t="str">
        <f>+'ESTRUCTURA DE COSTO'!C19</f>
        <v>Plastilina</v>
      </c>
      <c r="D36" s="6" t="str">
        <f>+'ESTRUCTURA DE COSTO'!D19</f>
        <v>Plastilina redondos plastilina x12, Plastilina surtidos</v>
      </c>
      <c r="E36" s="6" t="str">
        <f>+'ESTRUCTURA DE COSTO'!E19</f>
        <v>UNIDAD</v>
      </c>
      <c r="F36" s="6">
        <f>+'ESTRUCTURA DE COSTO'!F19</f>
        <v>0</v>
      </c>
      <c r="G36" s="6" t="str">
        <f>+'ESTRUCTURA DE COSTO'!G19</f>
        <v>N/A</v>
      </c>
      <c r="H36" s="5">
        <f>+'ESTRUCTURA DE COSTO'!W47</f>
        <v>104077</v>
      </c>
      <c r="I36" s="5">
        <f t="shared" si="1"/>
        <v>0</v>
      </c>
    </row>
    <row r="37" spans="2:9">
      <c r="B37" s="6">
        <f>+'ESTRUCTURA DE COSTO'!B20</f>
        <v>31</v>
      </c>
      <c r="C37" s="6" t="str">
        <f>+'ESTRUCTURA DE COSTO'!C20</f>
        <v>Kit de reglas</v>
      </c>
      <c r="D37" s="6" t="str">
        <f>+'ESTRUCTURA DE COSTO'!D20</f>
        <v xml:space="preserve">Kit de reglas set geométrico x4 Unidades:  Escuadras, reglas, transportador. </v>
      </c>
      <c r="E37" s="6" t="str">
        <f>+'ESTRUCTURA DE COSTO'!E20</f>
        <v>UNIDAD</v>
      </c>
      <c r="F37" s="6">
        <f>+'ESTRUCTURA DE COSTO'!F20</f>
        <v>0</v>
      </c>
      <c r="G37" s="6" t="str">
        <f>+'ESTRUCTURA DE COSTO'!G20</f>
        <v>N/A</v>
      </c>
      <c r="H37" s="5">
        <f>+'ESTRUCTURA DE COSTO'!W48</f>
        <v>33529</v>
      </c>
      <c r="I37" s="5">
        <f t="shared" si="1"/>
        <v>0</v>
      </c>
    </row>
    <row r="38" spans="2:9">
      <c r="B38" s="6">
        <f>+'ESTRUCTURA DE COSTO'!B21</f>
        <v>32</v>
      </c>
      <c r="C38" s="6" t="str">
        <f>+'ESTRUCTURA DE COSTO'!C21</f>
        <v>Caja de temperas</v>
      </c>
      <c r="D38" s="6" t="str">
        <f>+'ESTRUCTURA DE COSTO'!D21</f>
        <v xml:space="preserve">caja de temperas redondos caja x12, temperas surtidos </v>
      </c>
      <c r="E38" s="6" t="str">
        <f>+'ESTRUCTURA DE COSTO'!E21</f>
        <v>UNIDAD</v>
      </c>
      <c r="F38" s="6">
        <f>+'ESTRUCTURA DE COSTO'!F21</f>
        <v>0</v>
      </c>
      <c r="G38" s="6" t="str">
        <f>+'ESTRUCTURA DE COSTO'!G21</f>
        <v>N/A</v>
      </c>
      <c r="H38" s="5" t="e">
        <f>+'ESTRUCTURA DE COSTO'!#REF!</f>
        <v>#REF!</v>
      </c>
      <c r="I38" s="5" t="e">
        <f t="shared" si="1"/>
        <v>#REF!</v>
      </c>
    </row>
    <row r="39" spans="2:9">
      <c r="B39" s="6">
        <f>+'ESTRUCTURA DE COSTO'!B22</f>
        <v>33</v>
      </c>
      <c r="C39" s="6" t="str">
        <f>+'ESTRUCTURA DE COSTO'!C22</f>
        <v>Block de hojas cuadriculadas</v>
      </c>
      <c r="D39" s="6" t="str">
        <f>+'ESTRUCTURA DE COSTO'!D22</f>
        <v xml:space="preserve">Block de hojas cuadriculadas x 70 hojas tamaño 20,8cm * 0,6cm </v>
      </c>
      <c r="E39" s="6" t="str">
        <f>+'ESTRUCTURA DE COSTO'!E22</f>
        <v>UNIDAD</v>
      </c>
      <c r="F39" s="6">
        <f>+'ESTRUCTURA DE COSTO'!F22</f>
        <v>0</v>
      </c>
      <c r="G39" s="6" t="str">
        <f>+'ESTRUCTURA DE COSTO'!G22</f>
        <v>N/A</v>
      </c>
      <c r="H39" s="5">
        <f>+'ESTRUCTURA DE COSTO'!W49</f>
        <v>15536</v>
      </c>
      <c r="I39" s="5">
        <f t="shared" si="1"/>
        <v>0</v>
      </c>
    </row>
    <row r="40" spans="2:9">
      <c r="B40" s="6">
        <f>+'ESTRUCTURA DE COSTO'!B23</f>
        <v>34</v>
      </c>
      <c r="C40" s="6" t="str">
        <f>+'ESTRUCTURA DE COSTO'!C23</f>
        <v>Set de marcadores gráficos</v>
      </c>
      <c r="D40" s="6" t="str">
        <f>+'ESTRUCTURA DE COSTO'!D23</f>
        <v>Set de marcadores gráficos x 10 diferentes colores</v>
      </c>
      <c r="E40" s="6" t="str">
        <f>+'ESTRUCTURA DE COSTO'!E23</f>
        <v>UNIDAD</v>
      </c>
      <c r="F40" s="6">
        <f>+'ESTRUCTURA DE COSTO'!F23</f>
        <v>0</v>
      </c>
      <c r="G40" s="6" t="str">
        <f>+'ESTRUCTURA DE COSTO'!G23</f>
        <v>N/A</v>
      </c>
      <c r="H40" s="5" t="e">
        <f>+'ESTRUCTURA DE COSTO'!#REF!</f>
        <v>#REF!</v>
      </c>
      <c r="I40" s="5" t="e">
        <f t="shared" si="1"/>
        <v>#REF!</v>
      </c>
    </row>
    <row r="41" spans="2:9">
      <c r="B41" s="6">
        <f>+'ESTRUCTURA DE COSTO'!B24</f>
        <v>35</v>
      </c>
      <c r="C41" s="6" t="str">
        <f>+'ESTRUCTURA DE COSTO'!C24</f>
        <v>Maquina dispensadora de Crispetas</v>
      </c>
      <c r="D41" s="6" t="str">
        <f>+'ESTRUCTURA DE COSTO'!D24</f>
        <v xml:space="preserve">Alquiler de una máquina dispensadora de maíz pira Crispetas y bolsas para 300 personas, incluye servicio de transporte y operario Jornada de 4 horas </v>
      </c>
      <c r="E41" s="6" t="str">
        <f>+'ESTRUCTURA DE COSTO'!E24</f>
        <v>UNIDAD</v>
      </c>
      <c r="F41" s="6">
        <f>+'ESTRUCTURA DE COSTO'!F24</f>
        <v>0</v>
      </c>
      <c r="G41" s="6" t="str">
        <f>+'ESTRUCTURA DE COSTO'!G24</f>
        <v>N/A</v>
      </c>
      <c r="H41" s="5" t="e">
        <f>+'ESTRUCTURA DE COSTO'!#REF!</f>
        <v>#REF!</v>
      </c>
      <c r="I41" s="5" t="e">
        <f t="shared" si="1"/>
        <v>#REF!</v>
      </c>
    </row>
    <row r="42" spans="2:9">
      <c r="B42" s="6">
        <f>+'ESTRUCTURA DE COSTO'!B25</f>
        <v>36</v>
      </c>
      <c r="C42" s="6" t="str">
        <f>+'ESTRUCTURA DE COSTO'!C25</f>
        <v>Recreación especializada  grande</v>
      </c>
      <c r="D42" s="6" t="str">
        <f>+'ESTRUCTURA DE COSTO'!D25</f>
        <v>Paquete recreación Especializada Grande con las siquientes estaciones: Taller de pintura, Pintucaritas, Globoflexia, Obra de títeres, Representacion de 3 tres personajes, 7 juegos de feria para diferentes edades, Sonido a espacio abierto, Recreación dirigida, Actividad musical recreativa "coreografias", Decoracion, 300 personas 4 Horas/ Con al menos 4 carpas</v>
      </c>
      <c r="E42" s="6" t="str">
        <f>+'ESTRUCTURA DE COSTO'!E25</f>
        <v>UNIDAD</v>
      </c>
      <c r="F42" s="6">
        <f>+'ESTRUCTURA DE COSTO'!F25</f>
        <v>0</v>
      </c>
      <c r="G42" s="6" t="str">
        <f>+'ESTRUCTURA DE COSTO'!G25</f>
        <v>N/A</v>
      </c>
      <c r="H42" s="5" t="e">
        <f>+'ESTRUCTURA DE COSTO'!#REF!</f>
        <v>#REF!</v>
      </c>
      <c r="I42" s="5" t="e">
        <f t="shared" si="1"/>
        <v>#REF!</v>
      </c>
    </row>
    <row r="43" spans="2:9">
      <c r="B43" s="6">
        <f>+'ESTRUCTURA DE COSTO'!B26</f>
        <v>37</v>
      </c>
      <c r="C43" s="6" t="str">
        <f>+'ESTRUCTURA DE COSTO'!C26</f>
        <v>Sonido cabina de 400 a 500 watts</v>
      </c>
      <c r="D43" s="6" t="str">
        <f>+'ESTRUCTURA DE COSTO'!D26</f>
        <v>Sonido cabina de 400 a 500 watts montada sobre soporte movil, unidad de USB y microfono; incluye transporte, montaje y desmontaje Actividad al aire libre, tiempo 4 horas</v>
      </c>
      <c r="E43" s="6" t="str">
        <f>+'ESTRUCTURA DE COSTO'!E26</f>
        <v>UNIDAD</v>
      </c>
      <c r="F43" s="6">
        <f>+'ESTRUCTURA DE COSTO'!F26</f>
        <v>0</v>
      </c>
      <c r="G43" s="6" t="str">
        <f>+'ESTRUCTURA DE COSTO'!G26</f>
        <v>N/A</v>
      </c>
      <c r="H43" s="5">
        <f>+'ESTRUCTURA DE COSTO'!W16</f>
        <v>11693</v>
      </c>
      <c r="I43" s="5">
        <f t="shared" si="1"/>
        <v>0</v>
      </c>
    </row>
    <row r="44" spans="2:9">
      <c r="B44" s="6">
        <f>+'ESTRUCTURA DE COSTO'!B27</f>
        <v>38</v>
      </c>
      <c r="C44" s="6" t="str">
        <f>+'ESTRUCTURA DE COSTO'!C27</f>
        <v>Micrófono de solapa</v>
      </c>
      <c r="D44" s="6" t="str">
        <f>+'ESTRUCTURA DE COSTO'!D27</f>
        <v xml:space="preserve">Micrófono tipo lavalier con conexión de 3.5 mm TRRS, diseño omnidireccional y clip metálico para fijación en prendas. Incluye cable de mínimo 1.5 metros, filtro de espuma antipop y funda de transporte. Ofrece buena sensibilidad de captura (-30 dB ± 3 dB) y compatibilidad con celulares, cámaras y laptops. </v>
      </c>
      <c r="E44" s="6" t="str">
        <f>+'ESTRUCTURA DE COSTO'!E27</f>
        <v>UNIDAD</v>
      </c>
      <c r="F44" s="6">
        <f>+'ESTRUCTURA DE COSTO'!F27</f>
        <v>0</v>
      </c>
      <c r="G44" s="6" t="str">
        <f>+'ESTRUCTURA DE COSTO'!G27</f>
        <v>N/A</v>
      </c>
      <c r="H44" s="5">
        <f>+'ESTRUCTURA DE COSTO'!W17</f>
        <v>7023</v>
      </c>
      <c r="I44" s="5">
        <f t="shared" si="1"/>
        <v>0</v>
      </c>
    </row>
    <row r="45" spans="2:9">
      <c r="B45" s="6">
        <f>+'ESTRUCTURA DE COSTO'!B28</f>
        <v>39</v>
      </c>
      <c r="C45" s="6" t="str">
        <f>+'ESTRUCTURA DE COSTO'!C28</f>
        <v>Trípode para celular</v>
      </c>
      <c r="D45" s="6" t="str">
        <f>+'ESTRUCTURA DE COSTO'!D28</f>
        <v>Soporte ajustable fabricado en aluminio liviano con cabezal de rotación 360° y altura regulable entre 35 cm y 120 cm. Con adaptador universal para smartphones, patas antideslizantes y opción de control remoto Bluetooth. Soporte hasta de  2 kg</v>
      </c>
      <c r="E45" s="6" t="str">
        <f>+'ESTRUCTURA DE COSTO'!E28</f>
        <v>UNIDAD</v>
      </c>
      <c r="F45" s="6">
        <f>+'ESTRUCTURA DE COSTO'!F28</f>
        <v>0</v>
      </c>
      <c r="G45" s="6" t="str">
        <f>+'ESTRUCTURA DE COSTO'!G28</f>
        <v>N/A</v>
      </c>
      <c r="H45" s="5">
        <f>+'ESTRUCTURA DE COSTO'!W18</f>
        <v>3685</v>
      </c>
      <c r="I45" s="5">
        <f t="shared" si="1"/>
        <v>0</v>
      </c>
    </row>
    <row r="46" spans="2:9">
      <c r="B46" s="6">
        <f>+'ESTRUCTURA DE COSTO'!B29</f>
        <v>40</v>
      </c>
      <c r="C46" s="6" t="str">
        <f>+'ESTRUCTURA DE COSTO'!C29</f>
        <v>Parlante Portátil 5W Bluetooth </v>
      </c>
      <c r="D46" s="6" t="str">
        <f>+'ESTRUCTURA DE COSTO'!D29</f>
        <v>Speaker portátil bluetooth radio FM puerto USB Pequeño, potente y fácil de llevar, sonido envolvente y de muy buena calidad.</v>
      </c>
      <c r="E46" s="6" t="str">
        <f>+'ESTRUCTURA DE COSTO'!E29</f>
        <v>UNIDAD</v>
      </c>
      <c r="F46" s="6">
        <f>+'ESTRUCTURA DE COSTO'!F29</f>
        <v>0</v>
      </c>
      <c r="G46" s="6" t="str">
        <f>+'ESTRUCTURA DE COSTO'!G29</f>
        <v>N/A</v>
      </c>
      <c r="H46" s="5">
        <f>+'ESTRUCTURA DE COSTO'!W19</f>
        <v>3000</v>
      </c>
      <c r="I46" s="5">
        <f t="shared" si="1"/>
        <v>0</v>
      </c>
    </row>
    <row r="47" spans="2:9">
      <c r="B47" s="6">
        <f>+'ESTRUCTURA DE COSTO'!B30</f>
        <v>41</v>
      </c>
      <c r="C47" s="6" t="str">
        <f>+'ESTRUCTURA DE COSTO'!C30</f>
        <v>Diploma</v>
      </c>
      <c r="D47" s="6" t="str">
        <f>+'ESTRUCTURA DE COSTO'!D30</f>
        <v>Certificación: DIPLOMA Y/OCERTIFICADO: Entrega de Diploma y/o Certificados Nivel Básico en papel opalina de 240 gr, tintas 4X0, tamaño carta Según diseño-</v>
      </c>
      <c r="E47" s="6" t="str">
        <f>+'ESTRUCTURA DE COSTO'!E30</f>
        <v>UNIDAD</v>
      </c>
      <c r="F47" s="6">
        <f>+'ESTRUCTURA DE COSTO'!F30</f>
        <v>0</v>
      </c>
      <c r="G47" s="6" t="str">
        <f>+'ESTRUCTURA DE COSTO'!G30</f>
        <v>N/A</v>
      </c>
      <c r="H47" s="5">
        <f>+'ESTRUCTURA DE COSTO'!W20</f>
        <v>5989</v>
      </c>
      <c r="I47" s="5">
        <f t="shared" si="1"/>
        <v>0</v>
      </c>
    </row>
    <row r="48" spans="2:9">
      <c r="B48" s="6">
        <f>+'ESTRUCTURA DE COSTO'!B31</f>
        <v>42</v>
      </c>
      <c r="C48" s="6" t="str">
        <f>+'ESTRUCTURA DE COSTO'!C31</f>
        <v xml:space="preserve">Carro de mercado </v>
      </c>
      <c r="D48" s="6" t="str">
        <f>+'ESTRUCTURA DE COSTO'!D31</f>
        <v xml:space="preserve">Un carro de mercado en lona o metalico por familia resistente a 30kg, plegable, medidas 92 cm de alto, 39 de largo y 33 cm de ancho. Si es de tela estampado o sublimación. </v>
      </c>
      <c r="E48" s="6" t="str">
        <f>+'ESTRUCTURA DE COSTO'!E31</f>
        <v>UNIDAD</v>
      </c>
      <c r="F48" s="6">
        <f>+'ESTRUCTURA DE COSTO'!F31</f>
        <v>0</v>
      </c>
      <c r="G48" s="6" t="str">
        <f>+'ESTRUCTURA DE COSTO'!G31</f>
        <v>N/A</v>
      </c>
      <c r="H48" s="5">
        <f>+'ESTRUCTURA DE COSTO'!W21</f>
        <v>2889</v>
      </c>
      <c r="I48" s="5">
        <f t="shared" si="1"/>
        <v>0</v>
      </c>
    </row>
    <row r="49" spans="2:9">
      <c r="B49" s="6">
        <f>+'ESTRUCTURA DE COSTO'!B32</f>
        <v>43</v>
      </c>
      <c r="C49" s="6" t="str">
        <f>+'ESTRUCTURA DE COSTO'!C32</f>
        <v>Planta familiar</v>
      </c>
      <c r="D49" s="6" t="str">
        <f>+'ESTRUCTURA DE COSTO'!D32</f>
        <v>Matera plástica con mensaje “Mi familia me trata bien” y logos de la Alcaldía, con planta viva ornamental (adaptada al clima de la ciudad) para interiores, tipo Bonsai, con diámetro mínimo de 20 cm.</v>
      </c>
      <c r="E49" s="6" t="str">
        <f>+'ESTRUCTURA DE COSTO'!E32</f>
        <v>UNIDAD</v>
      </c>
      <c r="F49" s="6">
        <f>+'ESTRUCTURA DE COSTO'!F32</f>
        <v>0</v>
      </c>
      <c r="G49" s="6" t="str">
        <f>+'ESTRUCTURA DE COSTO'!G32</f>
        <v>N/A</v>
      </c>
      <c r="H49" s="5">
        <f>+'ESTRUCTURA DE COSTO'!W22</f>
        <v>1946</v>
      </c>
      <c r="I49" s="5">
        <f t="shared" si="1"/>
        <v>0</v>
      </c>
    </row>
    <row r="50" spans="2:9">
      <c r="B50" s="6">
        <f>+'ESTRUCTURA DE COSTO'!B33</f>
        <v>44</v>
      </c>
      <c r="C50" s="6" t="str">
        <f>+'ESTRUCTURA DE COSTO'!C33</f>
        <v>Juego de mesa familiar</v>
      </c>
      <c r="D50" s="6" t="str">
        <f>+'ESTRUCTURA DE COSTO'!D33</f>
        <v xml:space="preserve">Que permita modalidad de juego colaborativo/cooperativo para más de 2 jugadores, con tablero para mesa, fichas y/o tarjetas. Que venga en estuche o caja.  </v>
      </c>
      <c r="E50" s="6" t="str">
        <f>+'ESTRUCTURA DE COSTO'!E33</f>
        <v>UNIDAD</v>
      </c>
      <c r="F50" s="6">
        <f>+'ESTRUCTURA DE COSTO'!F33</f>
        <v>0</v>
      </c>
      <c r="G50" s="6" t="str">
        <f>+'ESTRUCTURA DE COSTO'!G33</f>
        <v>N/A</v>
      </c>
      <c r="H50" s="5">
        <f>+'ESTRUCTURA DE COSTO'!W23</f>
        <v>27440</v>
      </c>
      <c r="I50" s="5">
        <f t="shared" si="1"/>
        <v>0</v>
      </c>
    </row>
    <row r="51" spans="2:9">
      <c r="B51" s="6">
        <f>+'ESTRUCTURA DE COSTO'!B34</f>
        <v>45</v>
      </c>
      <c r="C51" s="6" t="str">
        <f>+'ESTRUCTURA DE COSTO'!C34</f>
        <v>Combo de cine en familia</v>
      </c>
      <c r="D51" s="6" t="str">
        <f>+'ESTRUCTURA DE COSTO'!D34</f>
        <v xml:space="preserve">4 entradas para películas en formato 2D que puedan ver adultos y niños, sin restricción de horario (usables fines de semana) y sujeto a disponibilidad del cinema. Con bono intercambiable por 1 balde jumbo de crispetas (aprox. 1700 ml / 120 g), 3 a 4 bebidas grandes (32 oz / 946 ml c/u) y 2 acompañantes salados: tales como perros calientes, nachos o mini-hamburguesas. 2 chocolatinas individuales (20 a 30 g cada una). </v>
      </c>
      <c r="E51" s="6" t="str">
        <f>+'ESTRUCTURA DE COSTO'!E34</f>
        <v>UNIDAD</v>
      </c>
      <c r="F51" s="6">
        <f>+'ESTRUCTURA DE COSTO'!F34</f>
        <v>0</v>
      </c>
      <c r="G51" s="6" t="str">
        <f>+'ESTRUCTURA DE COSTO'!G34</f>
        <v>N/A</v>
      </c>
      <c r="H51" s="5">
        <f>+'ESTRUCTURA DE COSTO'!W45</f>
        <v>35733</v>
      </c>
      <c r="I51" s="5">
        <f t="shared" si="1"/>
        <v>0</v>
      </c>
    </row>
    <row r="52" spans="2:9">
      <c r="B52" s="6">
        <f>+'ESTRUCTURA DE COSTO'!B35</f>
        <v>46</v>
      </c>
      <c r="C52" s="6" t="str">
        <f>+'ESTRUCTURA DE COSTO'!C35</f>
        <v xml:space="preserve">Papel higiénico </v>
      </c>
      <c r="D52" s="6" t="str">
        <f>+'ESTRUCTURA DE COSTO'!D35</f>
        <v>4 rollos de papel higienico triple hoja por 33mts cada uno</v>
      </c>
      <c r="E52" s="6" t="str">
        <f>+'ESTRUCTURA DE COSTO'!E35</f>
        <v>UNIDAD</v>
      </c>
      <c r="F52" s="6">
        <f>+'ESTRUCTURA DE COSTO'!F35</f>
        <v>0</v>
      </c>
      <c r="G52" s="6" t="str">
        <f>+'ESTRUCTURA DE COSTO'!G35</f>
        <v>N/A</v>
      </c>
      <c r="H52" s="5">
        <f>+'ESTRUCTURA DE COSTO'!W24</f>
        <v>570233</v>
      </c>
      <c r="I52" s="5">
        <f t="shared" si="1"/>
        <v>0</v>
      </c>
    </row>
    <row r="53" spans="2:9">
      <c r="B53" s="6">
        <f>+'ESTRUCTURA DE COSTO'!B36</f>
        <v>47</v>
      </c>
      <c r="C53" s="6" t="str">
        <f>+'ESTRUCTURA DE COSTO'!C36</f>
        <v>Jabón de tocador</v>
      </c>
      <c r="D53" s="6" t="str">
        <f>+'ESTRUCTURA DE COSTO'!D36</f>
        <v>Jabon de tocador 125 grs</v>
      </c>
      <c r="E53" s="6" t="str">
        <f>+'ESTRUCTURA DE COSTO'!E36</f>
        <v>UNIDAD</v>
      </c>
      <c r="F53" s="6">
        <f>+'ESTRUCTURA DE COSTO'!F36</f>
        <v>0</v>
      </c>
      <c r="G53" s="6" t="str">
        <f>+'ESTRUCTURA DE COSTO'!G36</f>
        <v>N/A</v>
      </c>
      <c r="H53" s="5">
        <f>+'ESTRUCTURA DE COSTO'!W25</f>
        <v>7079256</v>
      </c>
      <c r="I53" s="5">
        <f t="shared" si="1"/>
        <v>0</v>
      </c>
    </row>
    <row r="54" spans="2:9">
      <c r="B54" s="6">
        <f>+'ESTRUCTURA DE COSTO'!B37</f>
        <v>48</v>
      </c>
      <c r="C54" s="6" t="str">
        <f>+'ESTRUCTURA DE COSTO'!C37</f>
        <v>Jábon para ropa</v>
      </c>
      <c r="D54" s="6" t="str">
        <f>+'ESTRUCTURA DE COSTO'!D37</f>
        <v>Jabón en barra azul 300 gr</v>
      </c>
      <c r="E54" s="6" t="str">
        <f>+'ESTRUCTURA DE COSTO'!E37</f>
        <v>UNIDAD</v>
      </c>
      <c r="F54" s="6">
        <f>+'ESTRUCTURA DE COSTO'!F37</f>
        <v>0</v>
      </c>
      <c r="G54" s="6" t="str">
        <f>+'ESTRUCTURA DE COSTO'!G37</f>
        <v>N/A</v>
      </c>
      <c r="H54" s="5">
        <f>+'ESTRUCTURA DE COSTO'!W26</f>
        <v>1328173</v>
      </c>
      <c r="I54" s="5">
        <f t="shared" si="1"/>
        <v>0</v>
      </c>
    </row>
    <row r="55" spans="2:9">
      <c r="B55" s="6">
        <f>+'ESTRUCTURA DE COSTO'!B38</f>
        <v>49</v>
      </c>
      <c r="C55" s="6" t="str">
        <f>+'ESTRUCTURA DE COSTO'!C38</f>
        <v xml:space="preserve">Toallas higienicas </v>
      </c>
      <c r="D55" s="6" t="str">
        <f>+'ESTRUCTURA DE COSTO'!D38</f>
        <v xml:space="preserve"> Paquete de 10 unidades toallas higienicas</v>
      </c>
      <c r="E55" s="6" t="str">
        <f>+'ESTRUCTURA DE COSTO'!E38</f>
        <v>UNIDAD</v>
      </c>
      <c r="F55" s="6">
        <f>+'ESTRUCTURA DE COSTO'!F38</f>
        <v>0</v>
      </c>
      <c r="G55" s="6" t="str">
        <f>+'ESTRUCTURA DE COSTO'!G38</f>
        <v>N/A</v>
      </c>
      <c r="H55" s="5">
        <f>+'ESTRUCTURA DE COSTO'!W44</f>
        <v>6426</v>
      </c>
      <c r="I55" s="5">
        <f t="shared" si="1"/>
        <v>0</v>
      </c>
    </row>
    <row r="56" spans="2:9">
      <c r="B56" s="6">
        <f>+'ESTRUCTURA DE COSTO'!B39</f>
        <v>50</v>
      </c>
      <c r="C56" s="6" t="str">
        <f>+'ESTRUCTURA DE COSTO'!C39</f>
        <v>Audífonos Bluetooth</v>
      </c>
      <c r="D56" s="6" t="str">
        <f>+'ESTRUCTURA DE COSTO'!D39</f>
        <v>Dispositivo de audio inalámbrico con conectividad Bluetooth 5.0 o superior, compatible con sistemas iOS, Android y Windows. Alcance de hasta 10 metros, tiempo de reproducción mínima de 5 horas por carga, estuche con carga adicional, micrófono integrado para llamadas y control táctil o por botones. Con cancelación de ruido pasiva o activa, indicador LED y diseño ergonómico con materiales resistentes.</v>
      </c>
      <c r="E56" s="6" t="str">
        <f>+'ESTRUCTURA DE COSTO'!E39</f>
        <v>UNIDAD</v>
      </c>
      <c r="F56" s="6">
        <f>+'ESTRUCTURA DE COSTO'!F39</f>
        <v>0</v>
      </c>
      <c r="G56" s="6" t="str">
        <f>+'ESTRUCTURA DE COSTO'!G39</f>
        <v>N/A</v>
      </c>
      <c r="H56" s="5">
        <f>+'ESTRUCTURA DE COSTO'!W46</f>
        <v>27333</v>
      </c>
      <c r="I56" s="5">
        <f t="shared" si="1"/>
        <v>0</v>
      </c>
    </row>
    <row r="57" spans="2:9">
      <c r="B57" s="6" t="str">
        <f>+'ESTRUCTURA DE COSTO'!B40</f>
        <v>POR PUBLICIDAD</v>
      </c>
      <c r="C57" s="6">
        <f>+'ESTRUCTURA DE COSTO'!C40</f>
        <v>0</v>
      </c>
      <c r="D57" s="6">
        <f>+'ESTRUCTURA DE COSTO'!D40</f>
        <v>0</v>
      </c>
      <c r="E57" s="6">
        <f>+'ESTRUCTURA DE COSTO'!E40</f>
        <v>0</v>
      </c>
      <c r="F57" s="6">
        <f>+'ESTRUCTURA DE COSTO'!F40</f>
        <v>0</v>
      </c>
      <c r="G57" s="6">
        <f>+'ESTRUCTURA DE COSTO'!G40</f>
        <v>0</v>
      </c>
      <c r="H57" s="5">
        <f>+'ESTRUCTURA DE COSTO'!W41</f>
        <v>15000</v>
      </c>
      <c r="I57" s="5">
        <f t="shared" si="1"/>
        <v>0</v>
      </c>
    </row>
    <row r="58" spans="2:9">
      <c r="B58" s="6">
        <f>+'ESTRUCTURA DE COSTO'!B41</f>
        <v>51</v>
      </c>
      <c r="C58" s="6" t="str">
        <f>+'ESTRUCTURA DE COSTO'!C41</f>
        <v>Termo PVC</v>
      </c>
      <c r="D58" s="6" t="str">
        <f>+'ESTRUCTURA DE COSTO'!D41</f>
        <v>Botella en PVC 500ml para líquidos con tapa enroscable asegurada al envase, con indicador de medición de líquidos en ml y oz. Marcadas según indicaciones del manual de imagen. tampografía a una tinta</v>
      </c>
      <c r="E58" s="6" t="str">
        <f>+'ESTRUCTURA DE COSTO'!E41</f>
        <v>UNIDAD</v>
      </c>
      <c r="F58" s="6">
        <f>+'ESTRUCTURA DE COSTO'!F41</f>
        <v>0</v>
      </c>
      <c r="G58" s="6" t="str">
        <f>+'ESTRUCTURA DE COSTO'!G41</f>
        <v>N/A</v>
      </c>
      <c r="H58" s="5">
        <f>+'ESTRUCTURA DE COSTO'!W66</f>
        <v>22333</v>
      </c>
      <c r="I58" s="5">
        <f t="shared" si="1"/>
        <v>0</v>
      </c>
    </row>
    <row r="59" spans="2:9">
      <c r="B59" s="6">
        <f>+'ESTRUCTURA DE COSTO'!B42</f>
        <v>52</v>
      </c>
      <c r="C59" s="6" t="str">
        <f>+'ESTRUCTURA DE COSTO'!C42</f>
        <v xml:space="preserve">Plegable (Folleto) </v>
      </c>
      <c r="D59" s="6" t="str">
        <f>+'ESTRUCTURA DE COSTO'!D42</f>
        <v>Impresión de piezas comunicativas de tipos de violencia y rutas de atención. En propacolte de 150gr tamaño carta a cuatro (4) tintas, acabado brillante.</v>
      </c>
      <c r="E59" s="6" t="str">
        <f>+'ESTRUCTURA DE COSTO'!E42</f>
        <v>UNIDAD</v>
      </c>
      <c r="F59" s="6">
        <f>+'ESTRUCTURA DE COSTO'!F42</f>
        <v>0</v>
      </c>
      <c r="G59" s="6" t="str">
        <f>+'ESTRUCTURA DE COSTO'!G42</f>
        <v>N/A</v>
      </c>
      <c r="H59" s="5">
        <f>+'ESTRUCTURA DE COSTO'!W42</f>
        <v>1333</v>
      </c>
      <c r="I59" s="5">
        <f t="shared" si="1"/>
        <v>0</v>
      </c>
    </row>
    <row r="60" spans="2:9">
      <c r="B60" s="6">
        <f>+'ESTRUCTURA DE COSTO'!B43</f>
        <v>53</v>
      </c>
      <c r="C60" s="6" t="str">
        <f>+'ESTRUCTURA DE COSTO'!C43</f>
        <v>Termo Acero Inoxidable</v>
      </c>
      <c r="D60" s="6" t="str">
        <f>+'ESTRUCTURA DE COSTO'!D43</f>
        <v>Termo en acero inoxidable, con cierre antiderrame, de al menos 20cm de alto y capacidad para al menos 400ml. El termo incluye diseño básico y logos institucionales</v>
      </c>
      <c r="E60" s="6" t="str">
        <f>+'ESTRUCTURA DE COSTO'!E43</f>
        <v>UNIDAD</v>
      </c>
      <c r="F60" s="6">
        <f>+'ESTRUCTURA DE COSTO'!F43</f>
        <v>0</v>
      </c>
      <c r="G60" s="6" t="str">
        <f>+'ESTRUCTURA DE COSTO'!G43</f>
        <v>N/A</v>
      </c>
      <c r="H60" s="5" t="e">
        <f>+'ESTRUCTURA DE COSTO'!#REF!</f>
        <v>#REF!</v>
      </c>
      <c r="I60" s="5" t="e">
        <f t="shared" si="1"/>
        <v>#REF!</v>
      </c>
    </row>
    <row r="61" spans="2:9">
      <c r="B61" s="6">
        <f>+'ESTRUCTURA DE COSTO'!B44</f>
        <v>54</v>
      </c>
      <c r="C61" s="6" t="str">
        <f>+'ESTRUCTURA DE COSTO'!C44</f>
        <v>Bolsa Krambel impresa</v>
      </c>
      <c r="D61" s="6" t="str">
        <f>+'ESTRUCTURA DE COSTO'!D44</f>
        <v>Bolsas krambel reutilizable de 40cm x 30cm, impresas a una tinta con diseño alusivo a prevención de violencias basadas en género y logos institucionales</v>
      </c>
      <c r="E61" s="6" t="str">
        <f>+'ESTRUCTURA DE COSTO'!E44</f>
        <v>UNIDAD</v>
      </c>
      <c r="F61" s="6">
        <f>+'ESTRUCTURA DE COSTO'!F44</f>
        <v>0</v>
      </c>
      <c r="G61" s="6" t="str">
        <f>+'ESTRUCTURA DE COSTO'!G44</f>
        <v>N/A</v>
      </c>
      <c r="H61" s="5">
        <f>+'ESTRUCTURA DE COSTO'!W43</f>
        <v>46886</v>
      </c>
      <c r="I61" s="5">
        <f t="shared" si="1"/>
        <v>0</v>
      </c>
    </row>
    <row r="62" spans="2:9">
      <c r="B62" s="6">
        <f>+'ESTRUCTURA DE COSTO'!B45</f>
        <v>55</v>
      </c>
      <c r="C62" s="6" t="str">
        <f>+'ESTRUCTURA DE COSTO'!C45</f>
        <v>Cartuchera</v>
      </c>
      <c r="D62" s="6" t="str">
        <f>+'ESTRUCTURA DE COSTO'!D45</f>
        <v xml:space="preserve">Cartuchera, dos bolsillos, cremallera gruesa medidas alto 12cm x ancho 23cm profundo de 8 cm. Material 100% poliéster o lona.  Estampado o sublimación diseño de Alcaldía. </v>
      </c>
      <c r="E62" s="6" t="str">
        <f>+'ESTRUCTURA DE COSTO'!E45</f>
        <v>UNIDAD</v>
      </c>
      <c r="F62" s="6">
        <f>+'ESTRUCTURA DE COSTO'!F45</f>
        <v>0</v>
      </c>
      <c r="G62" s="6" t="str">
        <f>+'ESTRUCTURA DE COSTO'!G45</f>
        <v>N/A</v>
      </c>
      <c r="H62" s="5" t="e">
        <f>+'ESTRUCTURA DE COSTO'!#REF!</f>
        <v>#REF!</v>
      </c>
      <c r="I62" s="5" t="e">
        <f t="shared" si="1"/>
        <v>#REF!</v>
      </c>
    </row>
    <row r="63" spans="2:9">
      <c r="B63" s="6">
        <f>+'ESTRUCTURA DE COSTO'!B46</f>
        <v>56</v>
      </c>
      <c r="C63" s="6" t="str">
        <f>+'ESTRUCTURA DE COSTO'!C46</f>
        <v xml:space="preserve">Sombrillas </v>
      </c>
      <c r="D63" s="6" t="str">
        <f>+'ESTRUCTURA DE COSTO'!D46</f>
        <v>sombrillas: en material poliester pongee, con herraje metálico, apertura automatica, correa de velcro, 8 cascos, windproof, funda para cargar el paraguas de color lila, paraguas de color lila, mango plástico, logo estampado con fullcolor (diseño entregado por la entidad) en 4 cascos intercalados a color. Medidas Mínimas: Casco: Ancho:35cm X Alto: 45 cm. Medidas Máximas: Casco: Ancho:40cmX Alto: 52 cm,  Medidas Mínimas Logo: Ancho 7cm X Alto: 7 cm </v>
      </c>
      <c r="E63" s="6" t="str">
        <f>+'ESTRUCTURA DE COSTO'!E46</f>
        <v>UNIDAD</v>
      </c>
      <c r="F63" s="6">
        <f>+'ESTRUCTURA DE COSTO'!F46</f>
        <v>0</v>
      </c>
      <c r="G63" s="6" t="str">
        <f>+'ESTRUCTURA DE COSTO'!G46</f>
        <v>N/A</v>
      </c>
      <c r="H63" s="5">
        <f>+'ESTRUCTURA DE COSTO'!W39</f>
        <v>61600</v>
      </c>
      <c r="I63" s="5">
        <f t="shared" si="1"/>
        <v>0</v>
      </c>
    </row>
    <row r="64" spans="2:9">
      <c r="B64" s="6">
        <f>+'ESTRUCTURA DE COSTO'!B47</f>
        <v>57</v>
      </c>
      <c r="C64" s="6" t="str">
        <f>+'ESTRUCTURA DE COSTO'!C47</f>
        <v>Hoodie – Buzo Capota</v>
      </c>
      <c r="D64" s="6" t="str">
        <f>+'ESTRUCTURA DE COSTO'!D47</f>
        <v xml:space="preserve">Buzo capota “hoodie”, unisex, con un bolsillo grande en la zona delantera inferior, 100% algodón perchado Con tres (3) logos institucionales 2 atrás tamaño bolsillo y uno (1) adelante tamaño carta con frase alusiva al proyecto, el diseño de los logos será aprobado por la oficina de prensa </v>
      </c>
      <c r="E64" s="6" t="str">
        <f>+'ESTRUCTURA DE COSTO'!E47</f>
        <v>UNIDAD</v>
      </c>
      <c r="F64" s="6">
        <f>+'ESTRUCTURA DE COSTO'!F47</f>
        <v>0</v>
      </c>
      <c r="G64" s="6" t="str">
        <f>+'ESTRUCTURA DE COSTO'!G47</f>
        <v>N/A</v>
      </c>
      <c r="H64" s="5"/>
      <c r="I64" s="5"/>
    </row>
    <row r="65" spans="2:9">
      <c r="B65" s="6">
        <f>+'ESTRUCTURA DE COSTO'!B48</f>
        <v>58</v>
      </c>
      <c r="C65" s="6" t="str">
        <f>+'ESTRUCTURA DE COSTO'!C48</f>
        <v>Cubo o pelota antiestrés</v>
      </c>
      <c r="D65" s="6" t="str">
        <f>+'ESTRUCTURA DE COSTO'!D48</f>
        <v xml:space="preserve">Elemento ergonómico de uso manual, fabricado en espuma viscoelástica, silicona de alta densidad o poliuretano, diseñado para facilitar la autorregulación emocional mediante la presión ejercida por la mano. Con una textura suave, superficie lavable y tamaño portátil (entre 5 y 8 cm de diámetro/lado), ideal para su manipulación en contextos educativos, comunitarios o familiares. Serigrafía con logos de la alcaldía. </v>
      </c>
      <c r="E65" s="6" t="str">
        <f>+'ESTRUCTURA DE COSTO'!E48</f>
        <v>UNIDAD</v>
      </c>
      <c r="F65" s="6">
        <f>+'ESTRUCTURA DE COSTO'!F48</f>
        <v>0</v>
      </c>
      <c r="G65" s="6" t="str">
        <f>+'ESTRUCTURA DE COSTO'!G48</f>
        <v>N/A</v>
      </c>
      <c r="H65" s="5"/>
      <c r="I65" s="5"/>
    </row>
    <row r="66" spans="2:9">
      <c r="B66" s="6">
        <f>+'ESTRUCTURA DE COSTO'!B49</f>
        <v>59</v>
      </c>
      <c r="C66" s="6" t="str">
        <f>+'ESTRUCTURA DE COSTO'!C49</f>
        <v>Tula tipo mochila</v>
      </c>
      <c r="D66" s="6" t="str">
        <f>+'ESTRUCTURA DE COSTO'!D49</f>
        <v xml:space="preserve">Tula tipo mochila, en 2 colores, con doble cordón para ajustar (cargaderas), bolsillo delantero con cremallera, tamaño 35 x 45 cm, material Kambrel 80 Gr. La tula incluye impresión delantera sencillo y logos institucionales. El diseño deberá ser realizado por la el área de prensa de la Alcaldía Local de Tunjuelito. </v>
      </c>
      <c r="E66" s="6" t="str">
        <f>+'ESTRUCTURA DE COSTO'!E49</f>
        <v>UNIDAD</v>
      </c>
      <c r="F66" s="6">
        <f>+'ESTRUCTURA DE COSTO'!F49</f>
        <v>0</v>
      </c>
      <c r="G66" s="6" t="str">
        <f>+'ESTRUCTURA DE COSTO'!G49</f>
        <v>N/A</v>
      </c>
      <c r="H66" s="5"/>
      <c r="I66" s="5"/>
    </row>
    <row r="67" spans="2:9">
      <c r="B67" s="6" t="str">
        <f>+'ESTRUCTURA DE COSTO'!B50</f>
        <v xml:space="preserve">ALIMENTOS </v>
      </c>
      <c r="C67" s="6">
        <f>+'ESTRUCTURA DE COSTO'!C50</f>
        <v>0</v>
      </c>
      <c r="D67" s="6">
        <f>+'ESTRUCTURA DE COSTO'!D50</f>
        <v>0</v>
      </c>
      <c r="E67" s="6">
        <f>+'ESTRUCTURA DE COSTO'!E50</f>
        <v>0</v>
      </c>
      <c r="F67" s="6">
        <f>+'ESTRUCTURA DE COSTO'!F50</f>
        <v>0</v>
      </c>
      <c r="G67" s="6">
        <f>+'ESTRUCTURA DE COSTO'!G50</f>
        <v>0</v>
      </c>
      <c r="H67" s="5"/>
      <c r="I67" s="5"/>
    </row>
    <row r="68" spans="2:9">
      <c r="B68" s="6">
        <f>+'ESTRUCTURA DE COSTO'!B51</f>
        <v>60</v>
      </c>
      <c r="C68" s="6" t="str">
        <f>+'ESTRUCTURA DE COSTO'!C51</f>
        <v>Arroz 5000 gr</v>
      </c>
      <c r="D68" s="6" t="str">
        <f>+'ESTRUCTURA DE COSTO'!D51</f>
        <v>Arroz 5000 gr</v>
      </c>
      <c r="E68" s="6" t="str">
        <f>+'ESTRUCTURA DE COSTO'!E51</f>
        <v>UNIDAD</v>
      </c>
      <c r="F68" s="6">
        <f>+'ESTRUCTURA DE COSTO'!F51</f>
        <v>0</v>
      </c>
      <c r="G68" s="6" t="str">
        <f>+'ESTRUCTURA DE COSTO'!G51</f>
        <v>N/A</v>
      </c>
      <c r="H68" s="5"/>
      <c r="I68" s="5"/>
    </row>
    <row r="69" spans="2:9">
      <c r="B69" s="6">
        <f>+'ESTRUCTURA DE COSTO'!B52</f>
        <v>48</v>
      </c>
      <c r="C69" s="6" t="str">
        <f>+'ESTRUCTURA DE COSTO'!C52</f>
        <v>Pasta Corriente Spagueti 250 gr</v>
      </c>
      <c r="D69" s="6" t="str">
        <f>+'ESTRUCTURA DE COSTO'!D52</f>
        <v>Pasta Corriente Spagueti  1000 gr</v>
      </c>
      <c r="E69" s="6" t="str">
        <f>+'ESTRUCTURA DE COSTO'!E52</f>
        <v>UNIDAD</v>
      </c>
      <c r="F69" s="6">
        <f>+'ESTRUCTURA DE COSTO'!F52</f>
        <v>0</v>
      </c>
      <c r="G69" s="6" t="str">
        <f>+'ESTRUCTURA DE COSTO'!G52</f>
        <v>N/A</v>
      </c>
      <c r="H69" s="5"/>
      <c r="I69" s="5"/>
    </row>
    <row r="70" spans="2:9">
      <c r="B70" s="6">
        <f>+'ESTRUCTURA DE COSTO'!B53</f>
        <v>61</v>
      </c>
      <c r="C70" s="6" t="str">
        <f>+'ESTRUCTURA DE COSTO'!C53</f>
        <v>Azucar 1000 gr</v>
      </c>
      <c r="D70" s="6" t="str">
        <f>+'ESTRUCTURA DE COSTO'!D53</f>
        <v>Azucar 1000 gr</v>
      </c>
      <c r="E70" s="6" t="str">
        <f>+'ESTRUCTURA DE COSTO'!E53</f>
        <v>UNIDAD</v>
      </c>
      <c r="F70" s="6">
        <f>+'ESTRUCTURA DE COSTO'!F53</f>
        <v>0</v>
      </c>
      <c r="G70" s="6" t="str">
        <f>+'ESTRUCTURA DE COSTO'!G53</f>
        <v>N/A</v>
      </c>
      <c r="H70" s="5"/>
      <c r="I70" s="5"/>
    </row>
    <row r="71" spans="2:9">
      <c r="B71" s="6">
        <f>+'ESTRUCTURA DE COSTO'!B54</f>
        <v>62</v>
      </c>
      <c r="C71" s="6" t="str">
        <f>+'ESTRUCTURA DE COSTO'!C54</f>
        <v>Sal 1000 gr</v>
      </c>
      <c r="D71" s="6" t="str">
        <f>+'ESTRUCTURA DE COSTO'!D54</f>
        <v>Sal 1000 gr</v>
      </c>
      <c r="E71" s="6" t="str">
        <f>+'ESTRUCTURA DE COSTO'!E54</f>
        <v>UNIDAD</v>
      </c>
      <c r="F71" s="6">
        <f>+'ESTRUCTURA DE COSTO'!F54</f>
        <v>0</v>
      </c>
      <c r="G71" s="6" t="str">
        <f>+'ESTRUCTURA DE COSTO'!G54</f>
        <v>N/A</v>
      </c>
      <c r="H71" s="5"/>
      <c r="I71" s="5"/>
    </row>
    <row r="72" spans="2:9">
      <c r="B72" s="6">
        <f>+'ESTRUCTURA DE COSTO'!B55</f>
        <v>63</v>
      </c>
      <c r="C72" s="6" t="str">
        <f>+'ESTRUCTURA DE COSTO'!C55</f>
        <v>Aceite x 900 ml</v>
      </c>
      <c r="D72" s="6" t="str">
        <f>+'ESTRUCTURA DE COSTO'!D55</f>
        <v>Aceite x 900 ml</v>
      </c>
      <c r="E72" s="6" t="str">
        <f>+'ESTRUCTURA DE COSTO'!E55</f>
        <v>UNIDAD</v>
      </c>
      <c r="F72" s="6">
        <f>+'ESTRUCTURA DE COSTO'!F55</f>
        <v>0</v>
      </c>
      <c r="G72" s="6" t="str">
        <f>+'ESTRUCTURA DE COSTO'!G55</f>
        <v>N/A</v>
      </c>
      <c r="H72" s="5"/>
      <c r="I72" s="5"/>
    </row>
    <row r="73" spans="2:9">
      <c r="B73" s="6">
        <f>+'ESTRUCTURA DE COSTO'!B56</f>
        <v>64</v>
      </c>
      <c r="C73" s="6" t="str">
        <f>+'ESTRUCTURA DE COSTO'!C56</f>
        <v>Frijol Cargamanto Rojo 500 gr</v>
      </c>
      <c r="D73" s="6" t="str">
        <f>+'ESTRUCTURA DE COSTO'!D56</f>
        <v>Frijol Cargamanto Rojo 500 gr</v>
      </c>
      <c r="E73" s="6" t="str">
        <f>+'ESTRUCTURA DE COSTO'!E56</f>
        <v>UNIDAD</v>
      </c>
      <c r="F73" s="6">
        <f>+'ESTRUCTURA DE COSTO'!F56</f>
        <v>0</v>
      </c>
      <c r="G73" s="6" t="str">
        <f>+'ESTRUCTURA DE COSTO'!G56</f>
        <v>N/A</v>
      </c>
      <c r="H73" s="5"/>
      <c r="I73" s="5"/>
    </row>
    <row r="74" spans="2:9">
      <c r="B74" s="6">
        <f>+'ESTRUCTURA DE COSTO'!B57</f>
        <v>65</v>
      </c>
      <c r="C74" s="6" t="str">
        <f>+'ESTRUCTURA DE COSTO'!C57</f>
        <v>Lenteja 500 gr</v>
      </c>
      <c r="D74" s="6" t="str">
        <f>+'ESTRUCTURA DE COSTO'!D57</f>
        <v>Lenteja 500 gr</v>
      </c>
      <c r="E74" s="6" t="str">
        <f>+'ESTRUCTURA DE COSTO'!E57</f>
        <v>UNIDAD</v>
      </c>
      <c r="F74" s="6">
        <f>+'ESTRUCTURA DE COSTO'!F57</f>
        <v>0</v>
      </c>
      <c r="G74" s="6" t="str">
        <f>+'ESTRUCTURA DE COSTO'!G57</f>
        <v>N/A</v>
      </c>
      <c r="H74" s="5"/>
      <c r="I74" s="5"/>
    </row>
    <row r="75" spans="2:9">
      <c r="B75" s="6">
        <f>+'ESTRUCTURA DE COSTO'!B58</f>
        <v>66</v>
      </c>
      <c r="C75" s="6" t="str">
        <f>+'ESTRUCTURA DE COSTO'!C58</f>
        <v>Maiz Pira 460 gr</v>
      </c>
      <c r="D75" s="6" t="str">
        <f>+'ESTRUCTURA DE COSTO'!D58</f>
        <v>Maiz Pira 460 gr</v>
      </c>
      <c r="E75" s="6" t="str">
        <f>+'ESTRUCTURA DE COSTO'!E58</f>
        <v>UNIDAD</v>
      </c>
      <c r="F75" s="6">
        <f>+'ESTRUCTURA DE COSTO'!F58</f>
        <v>0</v>
      </c>
      <c r="G75" s="6" t="str">
        <f>+'ESTRUCTURA DE COSTO'!G58</f>
        <v>N/A</v>
      </c>
      <c r="H75" s="5"/>
      <c r="I75" s="5"/>
    </row>
    <row r="76" spans="2:9">
      <c r="B76" s="6">
        <f>+'ESTRUCTURA DE COSTO'!B59</f>
        <v>67</v>
      </c>
      <c r="C76" s="6" t="str">
        <f>+'ESTRUCTURA DE COSTO'!C59</f>
        <v>Cafe Molido 500 gr</v>
      </c>
      <c r="D76" s="6" t="str">
        <f>+'ESTRUCTURA DE COSTO'!D59</f>
        <v>Cafe Molido 500 gr</v>
      </c>
      <c r="E76" s="6" t="str">
        <f>+'ESTRUCTURA DE COSTO'!E59</f>
        <v>UNIDAD</v>
      </c>
      <c r="F76" s="6">
        <f>+'ESTRUCTURA DE COSTO'!F59</f>
        <v>0</v>
      </c>
      <c r="G76" s="6" t="str">
        <f>+'ESTRUCTURA DE COSTO'!G59</f>
        <v>N/A</v>
      </c>
      <c r="H76" s="5"/>
      <c r="I76" s="5"/>
    </row>
    <row r="77" spans="2:9">
      <c r="B77" s="6">
        <f>+'ESTRUCTURA DE COSTO'!B60</f>
        <v>68</v>
      </c>
      <c r="C77" s="6" t="str">
        <f>+'ESTRUCTURA DE COSTO'!C60</f>
        <v>PANELA 800 gr</v>
      </c>
      <c r="D77" s="6" t="str">
        <f>+'ESTRUCTURA DE COSTO'!D60</f>
        <v>PANELA 800 gr</v>
      </c>
      <c r="E77" s="6" t="str">
        <f>+'ESTRUCTURA DE COSTO'!E60</f>
        <v>UNIDAD</v>
      </c>
      <c r="F77" s="6">
        <f>+'ESTRUCTURA DE COSTO'!F60</f>
        <v>0</v>
      </c>
      <c r="G77" s="6" t="str">
        <f>+'ESTRUCTURA DE COSTO'!G60</f>
        <v>N/A</v>
      </c>
      <c r="H77" s="5"/>
      <c r="I77" s="5"/>
    </row>
    <row r="78" spans="2:9">
      <c r="B78" s="6">
        <f>+'ESTRUCTURA DE COSTO'!B61</f>
        <v>69</v>
      </c>
      <c r="C78" s="6" t="str">
        <f>+'ESTRUCTURA DE COSTO'!C61</f>
        <v>Chocolate tradicional 500 gr</v>
      </c>
      <c r="D78" s="6" t="str">
        <f>+'ESTRUCTURA DE COSTO'!D61</f>
        <v>Chocolate tradicional 500 gr</v>
      </c>
      <c r="E78" s="6" t="str">
        <f>+'ESTRUCTURA DE COSTO'!E61</f>
        <v>UNIDAD</v>
      </c>
      <c r="F78" s="6">
        <f>+'ESTRUCTURA DE COSTO'!F61</f>
        <v>0</v>
      </c>
      <c r="G78" s="6" t="str">
        <f>+'ESTRUCTURA DE COSTO'!G61</f>
        <v>N/A</v>
      </c>
      <c r="H78" s="5"/>
      <c r="I78" s="5"/>
    </row>
    <row r="79" spans="2:9">
      <c r="B79" s="6">
        <f>+'ESTRUCTURA DE COSTO'!B62</f>
        <v>70</v>
      </c>
      <c r="C79" s="6" t="str">
        <f>+'ESTRUCTURA DE COSTO'!C62</f>
        <v>Avena Hojuela 600 gr</v>
      </c>
      <c r="D79" s="6" t="str">
        <f>+'ESTRUCTURA DE COSTO'!D62</f>
        <v>Avena Hojuela 600 gr</v>
      </c>
      <c r="E79" s="6" t="str">
        <f>+'ESTRUCTURA DE COSTO'!E62</f>
        <v>UNIDAD</v>
      </c>
      <c r="F79" s="6">
        <f>+'ESTRUCTURA DE COSTO'!F62</f>
        <v>0</v>
      </c>
      <c r="G79" s="6" t="str">
        <f>+'ESTRUCTURA DE COSTO'!G62</f>
        <v>N/A</v>
      </c>
      <c r="H79" s="5"/>
      <c r="I79" s="5"/>
    </row>
    <row r="80" spans="2:9">
      <c r="B80" s="6">
        <f>+'ESTRUCTURA DE COSTO'!B63</f>
        <v>71</v>
      </c>
      <c r="C80" s="6" t="str">
        <f>+'ESTRUCTURA DE COSTO'!C63</f>
        <v>leche en polvo</v>
      </c>
      <c r="D80" s="6" t="str">
        <f>+'ESTRUCTURA DE COSTO'!D63</f>
        <v>Leche en polvo 1000 gramos</v>
      </c>
      <c r="E80" s="6" t="str">
        <f>+'ESTRUCTURA DE COSTO'!E63</f>
        <v>UNIDAD</v>
      </c>
      <c r="F80" s="6">
        <f>+'ESTRUCTURA DE COSTO'!F63</f>
        <v>0</v>
      </c>
      <c r="G80" s="6" t="str">
        <f>+'ESTRUCTURA DE COSTO'!G63</f>
        <v>N/A</v>
      </c>
      <c r="H80" s="5"/>
      <c r="I80" s="5"/>
    </row>
    <row r="81" spans="2:9">
      <c r="B81" s="6">
        <f>+'ESTRUCTURA DE COSTO'!B64</f>
        <v>72</v>
      </c>
      <c r="C81" s="6" t="str">
        <f>+'ESTRUCTURA DE COSTO'!C64</f>
        <v>Lomo en atún</v>
      </c>
      <c r="D81" s="6" t="str">
        <f>+'ESTRUCTURA DE COSTO'!D64</f>
        <v>Lomo en atún 160 grs</v>
      </c>
      <c r="E81" s="6" t="str">
        <f>+'ESTRUCTURA DE COSTO'!E64</f>
        <v>UNIDAD</v>
      </c>
      <c r="F81" s="6">
        <f>+'ESTRUCTURA DE COSTO'!F64</f>
        <v>0</v>
      </c>
      <c r="G81" s="6" t="str">
        <f>+'ESTRUCTURA DE COSTO'!G64</f>
        <v>N/A</v>
      </c>
      <c r="H81" s="5"/>
      <c r="I81" s="5"/>
    </row>
    <row r="82" spans="2:9">
      <c r="B82" s="6">
        <f>+'ESTRUCTURA DE COSTO'!B65</f>
        <v>73</v>
      </c>
      <c r="C82" s="6" t="str">
        <f>+'ESTRUCTURA DE COSTO'!C65</f>
        <v>Refrigerio 2</v>
      </c>
      <c r="D82" s="6" t="str">
        <f>+'ESTRUCTURA DE COSTO'!D65</f>
        <v>Un pastel grande de pollo o pastel gloria, jugo o avena en empaque de caja de 200 ml, fruta en buen estado (manzana, pera, durazno, banano mandarina o ciruela), dulce de chocolate sellado empaque pequeño que cumpla con las normas de Bioseguridad - Empacado Entregado en lugar de evento No se acepta empaque de icopor.</v>
      </c>
      <c r="E82" s="6" t="str">
        <f>+'ESTRUCTURA DE COSTO'!E65</f>
        <v>UNIDAD</v>
      </c>
      <c r="F82" s="6">
        <f>+'ESTRUCTURA DE COSTO'!F65</f>
        <v>0</v>
      </c>
      <c r="G82" s="6" t="str">
        <f>+'ESTRUCTURA DE COSTO'!G65</f>
        <v>N/A</v>
      </c>
      <c r="H82" s="5"/>
      <c r="I82" s="5"/>
    </row>
    <row r="83" spans="2:9" ht="15.75" thickBot="1">
      <c r="B83" s="6">
        <f>+'ESTRUCTURA DE COSTO'!B66</f>
        <v>74</v>
      </c>
      <c r="C83" s="6" t="str">
        <f>+'ESTRUCTURA DE COSTO'!C66</f>
        <v>Refrigerio tipo 3</v>
      </c>
      <c r="D83" s="6" t="str">
        <f>+'ESTRUCTURA DE COSTO'!D66</f>
        <v>Un sándwich de 300 grs de pollo o  atún, pan especial, queso, tomate, lechuga (empacado en papel vinipel), jugo o avena en caja de 200 ml, fruta de temporada y golosina. Todo empacado en bolsa de papel.</v>
      </c>
      <c r="E83" s="6" t="str">
        <f>+'ESTRUCTURA DE COSTO'!E66</f>
        <v>UNIDAD</v>
      </c>
      <c r="F83" s="6">
        <f>+'ESTRUCTURA DE COSTO'!F66</f>
        <v>0</v>
      </c>
      <c r="G83" s="6" t="str">
        <f>+'ESTRUCTURA DE COSTO'!G66</f>
        <v>N/A</v>
      </c>
      <c r="H83" s="5"/>
      <c r="I83" s="5"/>
    </row>
    <row r="84" spans="2:9" ht="15.75" thickBot="1">
      <c r="B84" s="165" t="s">
        <v>423</v>
      </c>
      <c r="C84" s="166"/>
      <c r="D84" s="166"/>
      <c r="E84" s="166"/>
      <c r="F84" s="166"/>
      <c r="G84" s="166"/>
      <c r="H84" s="167"/>
      <c r="I84" s="22" t="e">
        <f>SUM(I23:I83)</f>
        <v>#REF!</v>
      </c>
    </row>
    <row r="85" spans="2:9">
      <c r="B85" s="168" t="e">
        <f>+'ESTRUCTURA DE COSTO'!#REF!</f>
        <v>#REF!</v>
      </c>
      <c r="C85" s="169"/>
      <c r="D85" s="169"/>
      <c r="E85" s="169"/>
      <c r="F85" s="169"/>
      <c r="G85" s="169"/>
      <c r="H85" s="170"/>
      <c r="I85" s="23" t="e">
        <f>+'ESTRUCTURA DE COSTO'!#REF!</f>
        <v>#REF!</v>
      </c>
    </row>
    <row r="86" spans="2:9">
      <c r="B86" s="26"/>
      <c r="C86" s="27"/>
      <c r="D86" s="27"/>
      <c r="E86" s="27"/>
      <c r="F86" s="27"/>
      <c r="G86" s="27"/>
      <c r="H86" s="28"/>
      <c r="I86" s="29"/>
    </row>
    <row r="87" spans="2:9">
      <c r="B87" s="26"/>
      <c r="C87" s="27"/>
      <c r="D87" s="27"/>
      <c r="E87" s="27"/>
      <c r="F87" s="27"/>
      <c r="G87" s="27"/>
      <c r="H87" s="28"/>
      <c r="I87" s="29"/>
    </row>
    <row r="88" spans="2:9">
      <c r="B88" s="26"/>
      <c r="C88" s="27"/>
      <c r="D88" s="27"/>
      <c r="E88" s="27"/>
      <c r="F88" s="27"/>
      <c r="G88" s="27"/>
      <c r="H88" s="28"/>
      <c r="I88" s="29"/>
    </row>
    <row r="89" spans="2:9" ht="15.75" thickBot="1">
      <c r="B89" s="171" t="e">
        <f>+'ESTRUCTURA DE COSTO'!#REF!</f>
        <v>#REF!</v>
      </c>
      <c r="C89" s="172"/>
      <c r="D89" s="172"/>
      <c r="E89" s="172"/>
      <c r="F89" s="172"/>
      <c r="G89" s="172"/>
      <c r="H89" s="173"/>
      <c r="I89" s="24" t="e">
        <f>+'ESTRUCTURA DE COSTO'!#REF!</f>
        <v>#REF!</v>
      </c>
    </row>
    <row r="90" spans="2:9" ht="15.75" thickBot="1">
      <c r="B90" s="174" t="s">
        <v>424</v>
      </c>
      <c r="C90" s="175"/>
      <c r="D90" s="175"/>
      <c r="E90" s="175"/>
      <c r="F90" s="175"/>
      <c r="G90" s="175"/>
      <c r="H90" s="176"/>
      <c r="I90" s="22" t="e">
        <f>+I21+I84+I85+I89</f>
        <v>#REF!</v>
      </c>
    </row>
  </sheetData>
  <sheetProtection algorithmName="SHA-512" hashValue="4lviBwzKAtCGnEZZGDYC/x0+teRgfvfJ852E+TdLbqS5dCi18sL9P8Dh/6AD0ZLMp8pfVZBm6BcZ2eoiKPRKAA==" saltValue="htASmo0ZtyWZgFfUuhSruQ==" spinCount="100000" sheet="1" objects="1" scenarios="1"/>
  <mergeCells count="8">
    <mergeCell ref="B84:H84"/>
    <mergeCell ref="B85:H85"/>
    <mergeCell ref="B89:H89"/>
    <mergeCell ref="B90:H90"/>
    <mergeCell ref="B2:I2"/>
    <mergeCell ref="B4:I4"/>
    <mergeCell ref="B21:H21"/>
    <mergeCell ref="B22:I22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EF94BE-955B-4DAD-BE7A-8AEF6C944997}"/>
</file>

<file path=customXml/itemProps2.xml><?xml version="1.0" encoding="utf-8"?>
<ds:datastoreItem xmlns:ds="http://schemas.openxmlformats.org/officeDocument/2006/customXml" ds:itemID="{54505D27-AAC8-4828-85BA-9AD3EB42AC3A}"/>
</file>

<file path=customXml/itemProps3.xml><?xml version="1.0" encoding="utf-8"?>
<ds:datastoreItem xmlns:ds="http://schemas.openxmlformats.org/officeDocument/2006/customXml" ds:itemID="{0AC3C5BD-58D6-43D0-8A22-CB1294AA97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Alcaldia Local de Tunjuelito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Milena Diaz Abril</dc:creator>
  <cp:keywords/>
  <dc:description/>
  <cp:lastModifiedBy>Astrid Carolina Castellanos Ceron</cp:lastModifiedBy>
  <cp:revision/>
  <dcterms:created xsi:type="dcterms:W3CDTF">2024-08-29T16:31:50Z</dcterms:created>
  <dcterms:modified xsi:type="dcterms:W3CDTF">2025-11-25T21:52:08Z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